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UZ\7815_Aglomeracije_MOL\09_POPISI\RAZPIS_socasne\3JN\3_Razpis\Socasne_3JN\MOL\Javna_razsvetljava\"/>
    </mc:Choice>
  </mc:AlternateContent>
  <xr:revisionPtr revIDLastSave="0" documentId="13_ncr:1_{3FE52D20-2367-439F-9D16-3CEFB85A1A7D}" xr6:coauthVersionLast="47" xr6:coauthVersionMax="47" xr10:uidLastSave="{00000000-0000-0000-0000-000000000000}"/>
  <bookViews>
    <workbookView xWindow="-120" yWindow="-120" windowWidth="29040" windowHeight="16440" tabRatio="768" xr2:uid="{00000000-000D-0000-FFFF-FFFF00000000}"/>
  </bookViews>
  <sheets>
    <sheet name="Rekapitulacija" sheetId="70" r:id="rId1"/>
    <sheet name="SP. GAMELJNE" sheetId="57" r:id="rId2"/>
    <sheet name="SP. GAMELJNE, ODCEP 1" sheetId="60" r:id="rId3"/>
    <sheet name="SP. GAMELJNE, ODCEP 2" sheetId="61" r:id="rId4"/>
    <sheet name="SRE. GAMELJNE, GLAVNA CESTA" sheetId="59" r:id="rId5"/>
    <sheet name="SRE. GAMELJNE, NA RAŠICO" sheetId="63" r:id="rId6"/>
    <sheet name="SRE. GAMELJNE ODCEP 1" sheetId="68" r:id="rId7"/>
    <sheet name="SRE. GAMELJNE ODCEP 2" sheetId="69" r:id="rId8"/>
    <sheet name="SRE. GAMELJNE, ODCEP 3" sheetId="64" r:id="rId9"/>
    <sheet name="SRE. GAMELJNE, ODCEP 4" sheetId="65" r:id="rId10"/>
    <sheet name="SRE. GAMELJNE, ODCEP 5" sheetId="66" r:id="rId11"/>
    <sheet name="ZGO. GAMELJNE, ODCEP 1" sheetId="67" r:id="rId12"/>
  </sheets>
  <definedNames>
    <definedName name="_xlnm.Print_Area" localSheetId="1">'SP. GAMELJNE'!$A$1:$F$132</definedName>
    <definedName name="_xlnm.Print_Area" localSheetId="2">'SP. GAMELJNE, ODCEP 1'!$A$1:$F$132</definedName>
    <definedName name="_xlnm.Print_Area" localSheetId="3">'SP. GAMELJNE, ODCEP 2'!$A$1:$F$116</definedName>
    <definedName name="_xlnm.Print_Area" localSheetId="6">'SRE. GAMELJNE ODCEP 1'!$A$1:$F$137</definedName>
    <definedName name="_xlnm.Print_Area" localSheetId="7">'SRE. GAMELJNE ODCEP 2'!$A$1:$F$134</definedName>
    <definedName name="_xlnm.Print_Area" localSheetId="4">'SRE. GAMELJNE, GLAVNA CESTA'!$A$1:$F$111</definedName>
    <definedName name="_xlnm.Print_Area" localSheetId="5">'SRE. GAMELJNE, NA RAŠICO'!$A$1:$F$132</definedName>
    <definedName name="_xlnm.Print_Area" localSheetId="8">'SRE. GAMELJNE, ODCEP 3'!$A$1:$F$132</definedName>
    <definedName name="_xlnm.Print_Area" localSheetId="9">'SRE. GAMELJNE, ODCEP 4'!$A$1:$F$132</definedName>
    <definedName name="_xlnm.Print_Area" localSheetId="10">'SRE. GAMELJNE, ODCEP 5'!$A$1:$F$132</definedName>
    <definedName name="_xlnm.Print_Area" localSheetId="11">'ZGO. GAMELJNE, ODCEP 1'!$A$1:$F$116</definedName>
    <definedName name="_xlnm.Print_Titles" localSheetId="1">'SP. GAMELJNE'!$7:$7</definedName>
    <definedName name="_xlnm.Print_Titles" localSheetId="2">'SP. GAMELJNE, ODCEP 1'!$7:$7</definedName>
    <definedName name="_xlnm.Print_Titles" localSheetId="3">'SP. GAMELJNE, ODCEP 2'!$7:$7</definedName>
    <definedName name="_xlnm.Print_Titles" localSheetId="6">'SRE. GAMELJNE ODCEP 1'!$7:$7</definedName>
    <definedName name="_xlnm.Print_Titles" localSheetId="7">'SRE. GAMELJNE ODCEP 2'!$7:$7</definedName>
    <definedName name="_xlnm.Print_Titles" localSheetId="4">'SRE. GAMELJNE, GLAVNA CESTA'!$7:$7</definedName>
    <definedName name="_xlnm.Print_Titles" localSheetId="5">'SRE. GAMELJNE, NA RAŠICO'!$7:$7</definedName>
    <definedName name="_xlnm.Print_Titles" localSheetId="8">'SRE. GAMELJNE, ODCEP 3'!$7:$7</definedName>
    <definedName name="_xlnm.Print_Titles" localSheetId="9">'SRE. GAMELJNE, ODCEP 4'!$7:$7</definedName>
    <definedName name="_xlnm.Print_Titles" localSheetId="10">'SRE. GAMELJNE, ODCEP 5'!$7:$7</definedName>
    <definedName name="_xlnm.Print_Titles" localSheetId="11">'ZGO. GAMELJNE, ODCEP 1'!$7:$7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59" l="1"/>
  <c r="F11" i="59"/>
  <c r="F118" i="69"/>
  <c r="F117" i="69"/>
  <c r="F116" i="69"/>
  <c r="F115" i="69"/>
  <c r="F114" i="69"/>
  <c r="F113" i="69"/>
  <c r="F112" i="69"/>
  <c r="F111" i="69"/>
  <c r="F110" i="69"/>
  <c r="F109" i="69"/>
  <c r="F119" i="69" s="1"/>
  <c r="F129" i="69" s="1"/>
  <c r="F81" i="69"/>
  <c r="F80" i="69"/>
  <c r="F79" i="69"/>
  <c r="F78" i="69"/>
  <c r="F77" i="69"/>
  <c r="F49" i="69"/>
  <c r="F48" i="69"/>
  <c r="F47" i="69"/>
  <c r="F41" i="69"/>
  <c r="F42" i="69" s="1"/>
  <c r="F126" i="69" s="1"/>
  <c r="F35" i="69"/>
  <c r="F36" i="69" s="1"/>
  <c r="F125" i="69" s="1"/>
  <c r="F17" i="69"/>
  <c r="F16" i="69"/>
  <c r="F15" i="69"/>
  <c r="F14" i="69"/>
  <c r="F13" i="69"/>
  <c r="F12" i="69"/>
  <c r="F10" i="69"/>
  <c r="F121" i="68"/>
  <c r="F120" i="68"/>
  <c r="F119" i="68"/>
  <c r="F118" i="68"/>
  <c r="F117" i="68"/>
  <c r="F116" i="68"/>
  <c r="F115" i="68"/>
  <c r="F114" i="68"/>
  <c r="F113" i="68"/>
  <c r="F112" i="68"/>
  <c r="F85" i="68"/>
  <c r="F84" i="68"/>
  <c r="F83" i="68"/>
  <c r="F82" i="68"/>
  <c r="F86" i="68"/>
  <c r="F131" i="68" s="1"/>
  <c r="F81" i="68"/>
  <c r="F53" i="68"/>
  <c r="F52" i="68"/>
  <c r="F51" i="68"/>
  <c r="F54" i="68" s="1"/>
  <c r="F130" i="68" s="1"/>
  <c r="F45" i="68"/>
  <c r="F46" i="68" s="1"/>
  <c r="F129" i="68" s="1"/>
  <c r="F39" i="68"/>
  <c r="F40" i="68" s="1"/>
  <c r="F128" i="68" s="1"/>
  <c r="F16" i="68"/>
  <c r="F15" i="68"/>
  <c r="F14" i="68"/>
  <c r="F13" i="68"/>
  <c r="F12" i="68"/>
  <c r="F10" i="68"/>
  <c r="F100" i="67"/>
  <c r="F99" i="67"/>
  <c r="F98" i="67"/>
  <c r="F97" i="67"/>
  <c r="F96" i="67"/>
  <c r="F95" i="67"/>
  <c r="F94" i="67"/>
  <c r="F93" i="67"/>
  <c r="F101" i="67" s="1"/>
  <c r="F111" i="67" s="1"/>
  <c r="F92" i="67"/>
  <c r="F91" i="67"/>
  <c r="F64" i="67"/>
  <c r="F63" i="67"/>
  <c r="F62" i="67"/>
  <c r="F61" i="67"/>
  <c r="F60" i="67"/>
  <c r="F65" i="67" s="1"/>
  <c r="F110" i="67" s="1"/>
  <c r="F45" i="67"/>
  <c r="F44" i="67"/>
  <c r="F43" i="67"/>
  <c r="F46" i="67"/>
  <c r="F109" i="67" s="1"/>
  <c r="F37" i="67"/>
  <c r="F38" i="67" s="1"/>
  <c r="F108" i="67" s="1"/>
  <c r="F31" i="67"/>
  <c r="F30" i="67"/>
  <c r="F19" i="67"/>
  <c r="F18" i="67"/>
  <c r="F17" i="67"/>
  <c r="F16" i="67"/>
  <c r="F15" i="67"/>
  <c r="F14" i="67"/>
  <c r="F13" i="67"/>
  <c r="F11" i="67"/>
  <c r="F10" i="67"/>
  <c r="F116" i="66"/>
  <c r="F115" i="66"/>
  <c r="F114" i="66"/>
  <c r="F113" i="66"/>
  <c r="F112" i="66"/>
  <c r="F111" i="66"/>
  <c r="F110" i="66"/>
  <c r="F109" i="66"/>
  <c r="F108" i="66"/>
  <c r="F107" i="66"/>
  <c r="F117" i="66" s="1"/>
  <c r="F127" i="66" s="1"/>
  <c r="F80" i="66"/>
  <c r="F79" i="66"/>
  <c r="F78" i="66"/>
  <c r="F77" i="66"/>
  <c r="F76" i="66"/>
  <c r="F48" i="66"/>
  <c r="F47" i="66"/>
  <c r="F46" i="66"/>
  <c r="F49" i="66" s="1"/>
  <c r="F125" i="66" s="1"/>
  <c r="F40" i="66"/>
  <c r="F41" i="66" s="1"/>
  <c r="F124" i="66" s="1"/>
  <c r="F34" i="66"/>
  <c r="F35" i="66"/>
  <c r="F123" i="66" s="1"/>
  <c r="F18" i="66"/>
  <c r="F17" i="66"/>
  <c r="F16" i="66"/>
  <c r="F15" i="66"/>
  <c r="F14" i="66"/>
  <c r="F13" i="66"/>
  <c r="F12" i="66"/>
  <c r="F10" i="66"/>
  <c r="F116" i="65"/>
  <c r="F115" i="65"/>
  <c r="F114" i="65"/>
  <c r="F113" i="65"/>
  <c r="F112" i="65"/>
  <c r="F111" i="65"/>
  <c r="F110" i="65"/>
  <c r="F109" i="65"/>
  <c r="F108" i="65"/>
  <c r="F107" i="65"/>
  <c r="F80" i="65"/>
  <c r="F79" i="65"/>
  <c r="F78" i="65"/>
  <c r="F77" i="65"/>
  <c r="F76" i="65"/>
  <c r="F81" i="65" s="1"/>
  <c r="F126" i="65" s="1"/>
  <c r="F48" i="65"/>
  <c r="F47" i="65"/>
  <c r="F46" i="65"/>
  <c r="F49" i="65"/>
  <c r="F125" i="65" s="1"/>
  <c r="F40" i="65"/>
  <c r="F41" i="65" s="1"/>
  <c r="F124" i="65" s="1"/>
  <c r="F34" i="65"/>
  <c r="F35" i="65"/>
  <c r="F123" i="65" s="1"/>
  <c r="F18" i="65"/>
  <c r="F17" i="65"/>
  <c r="F16" i="65"/>
  <c r="F15" i="65"/>
  <c r="F14" i="65"/>
  <c r="F13" i="65"/>
  <c r="F19" i="65" s="1"/>
  <c r="F122" i="65" s="1"/>
  <c r="F12" i="65"/>
  <c r="F10" i="65"/>
  <c r="F116" i="64"/>
  <c r="F115" i="64"/>
  <c r="F114" i="64"/>
  <c r="F113" i="64"/>
  <c r="F112" i="64"/>
  <c r="F111" i="64"/>
  <c r="F110" i="64"/>
  <c r="F109" i="64"/>
  <c r="F117" i="64" s="1"/>
  <c r="F127" i="64" s="1"/>
  <c r="F108" i="64"/>
  <c r="F107" i="64"/>
  <c r="F80" i="64"/>
  <c r="F79" i="64"/>
  <c r="F78" i="64"/>
  <c r="F77" i="64"/>
  <c r="F76" i="64"/>
  <c r="F81" i="64" s="1"/>
  <c r="F126" i="64" s="1"/>
  <c r="F48" i="64"/>
  <c r="F47" i="64"/>
  <c r="F46" i="64"/>
  <c r="F49" i="64" s="1"/>
  <c r="F125" i="64" s="1"/>
  <c r="F40" i="64"/>
  <c r="F41" i="64" s="1"/>
  <c r="F124" i="64" s="1"/>
  <c r="F34" i="64"/>
  <c r="F35" i="64" s="1"/>
  <c r="F123" i="64" s="1"/>
  <c r="F18" i="64"/>
  <c r="F17" i="64"/>
  <c r="F16" i="64"/>
  <c r="F15" i="64"/>
  <c r="F14" i="64"/>
  <c r="F13" i="64"/>
  <c r="F12" i="64"/>
  <c r="F10" i="64"/>
  <c r="F78" i="63"/>
  <c r="F77" i="63"/>
  <c r="F76" i="63"/>
  <c r="F75" i="63"/>
  <c r="F74" i="63"/>
  <c r="F116" i="63"/>
  <c r="F115" i="63"/>
  <c r="F114" i="63"/>
  <c r="F113" i="63"/>
  <c r="F112" i="63"/>
  <c r="F111" i="63"/>
  <c r="F110" i="63"/>
  <c r="F109" i="63"/>
  <c r="F108" i="63"/>
  <c r="F107" i="63"/>
  <c r="F117" i="63" s="1"/>
  <c r="F127" i="63" s="1"/>
  <c r="F47" i="63"/>
  <c r="F46" i="63"/>
  <c r="F45" i="63"/>
  <c r="F48" i="63" s="1"/>
  <c r="F125" i="63" s="1"/>
  <c r="F38" i="63"/>
  <c r="F39" i="63" s="1"/>
  <c r="F124" i="63" s="1"/>
  <c r="F31" i="63"/>
  <c r="F32" i="63" s="1"/>
  <c r="F123" i="63" s="1"/>
  <c r="F19" i="63"/>
  <c r="F18" i="63"/>
  <c r="F17" i="63"/>
  <c r="F16" i="63"/>
  <c r="F15" i="63"/>
  <c r="F14" i="63"/>
  <c r="F13" i="63"/>
  <c r="F12" i="63"/>
  <c r="F10" i="63"/>
  <c r="F17" i="59"/>
  <c r="F31" i="61"/>
  <c r="F11" i="61"/>
  <c r="F100" i="61"/>
  <c r="F99" i="61"/>
  <c r="F98" i="61"/>
  <c r="F97" i="61"/>
  <c r="F96" i="61"/>
  <c r="F95" i="61"/>
  <c r="F94" i="61"/>
  <c r="F93" i="61"/>
  <c r="F92" i="61"/>
  <c r="F91" i="61"/>
  <c r="F101" i="61" s="1"/>
  <c r="F111" i="61" s="1"/>
  <c r="F64" i="61"/>
  <c r="F63" i="61"/>
  <c r="F62" i="61"/>
  <c r="F61" i="61"/>
  <c r="F60" i="61"/>
  <c r="F45" i="61"/>
  <c r="F44" i="61"/>
  <c r="F43" i="61"/>
  <c r="F46" i="61" s="1"/>
  <c r="F109" i="61" s="1"/>
  <c r="F37" i="61"/>
  <c r="F38" i="61" s="1"/>
  <c r="F108" i="61" s="1"/>
  <c r="F30" i="61"/>
  <c r="F32" i="61"/>
  <c r="F107" i="61" s="1"/>
  <c r="F19" i="61"/>
  <c r="F18" i="61"/>
  <c r="F17" i="61"/>
  <c r="F16" i="61"/>
  <c r="F15" i="61"/>
  <c r="F14" i="61"/>
  <c r="F13" i="61"/>
  <c r="F10" i="61"/>
  <c r="F116" i="60"/>
  <c r="F115" i="60"/>
  <c r="F114" i="60"/>
  <c r="F113" i="60"/>
  <c r="F112" i="60"/>
  <c r="F111" i="60"/>
  <c r="F110" i="60"/>
  <c r="F109" i="60"/>
  <c r="F108" i="60"/>
  <c r="F107" i="60"/>
  <c r="F80" i="60"/>
  <c r="F79" i="60"/>
  <c r="F78" i="60"/>
  <c r="F77" i="60"/>
  <c r="F76" i="60"/>
  <c r="F48" i="60"/>
  <c r="F47" i="60"/>
  <c r="F46" i="60"/>
  <c r="F40" i="60"/>
  <c r="F41" i="60" s="1"/>
  <c r="F124" i="60" s="1"/>
  <c r="F34" i="60"/>
  <c r="F35" i="60"/>
  <c r="F123" i="60" s="1"/>
  <c r="F18" i="60"/>
  <c r="F17" i="60"/>
  <c r="F16" i="60"/>
  <c r="F15" i="60"/>
  <c r="F14" i="60"/>
  <c r="F13" i="60"/>
  <c r="F12" i="60"/>
  <c r="F10" i="60"/>
  <c r="F65" i="59"/>
  <c r="F64" i="59"/>
  <c r="F63" i="59"/>
  <c r="F62" i="59"/>
  <c r="F61" i="59"/>
  <c r="F60" i="59"/>
  <c r="F59" i="59"/>
  <c r="F58" i="59"/>
  <c r="F57" i="59"/>
  <c r="F91" i="59"/>
  <c r="F33" i="59"/>
  <c r="F32" i="59"/>
  <c r="F34" i="59" s="1"/>
  <c r="F102" i="59" s="1"/>
  <c r="F94" i="59"/>
  <c r="F93" i="59"/>
  <c r="F92" i="59"/>
  <c r="F90" i="59"/>
  <c r="F89" i="59"/>
  <c r="F88" i="59"/>
  <c r="F87" i="59"/>
  <c r="F86" i="59"/>
  <c r="F85" i="59"/>
  <c r="F84" i="59"/>
  <c r="F48" i="59"/>
  <c r="F47" i="59"/>
  <c r="F46" i="59"/>
  <c r="F40" i="59"/>
  <c r="F41" i="59" s="1"/>
  <c r="F103" i="59" s="1"/>
  <c r="F25" i="59"/>
  <c r="F26" i="59" s="1"/>
  <c r="F101" i="59" s="1"/>
  <c r="F21" i="59"/>
  <c r="F20" i="59"/>
  <c r="F19" i="59"/>
  <c r="F18" i="59"/>
  <c r="F16" i="59"/>
  <c r="F15" i="59"/>
  <c r="F14" i="59"/>
  <c r="F10" i="59"/>
  <c r="F116" i="57"/>
  <c r="F115" i="57"/>
  <c r="F114" i="57"/>
  <c r="F113" i="57"/>
  <c r="F112" i="57"/>
  <c r="F111" i="57"/>
  <c r="F110" i="57"/>
  <c r="F109" i="57"/>
  <c r="F108" i="57"/>
  <c r="F107" i="57"/>
  <c r="F117" i="57" s="1"/>
  <c r="F127" i="57" s="1"/>
  <c r="F80" i="57"/>
  <c r="F79" i="57"/>
  <c r="F78" i="57"/>
  <c r="F77" i="57"/>
  <c r="F76" i="57"/>
  <c r="F48" i="57"/>
  <c r="F49" i="57" s="1"/>
  <c r="F125" i="57" s="1"/>
  <c r="F47" i="57"/>
  <c r="F46" i="57"/>
  <c r="F40" i="57"/>
  <c r="F41" i="57" s="1"/>
  <c r="F124" i="57" s="1"/>
  <c r="F34" i="57"/>
  <c r="F35" i="57" s="1"/>
  <c r="F123" i="57" s="1"/>
  <c r="F18" i="57"/>
  <c r="F17" i="57"/>
  <c r="F16" i="57"/>
  <c r="F15" i="57"/>
  <c r="F14" i="57"/>
  <c r="F13" i="57"/>
  <c r="F12" i="57"/>
  <c r="F10" i="57"/>
  <c r="F32" i="67"/>
  <c r="F107" i="67" s="1"/>
  <c r="F19" i="60" l="1"/>
  <c r="F122" i="60" s="1"/>
  <c r="F19" i="57"/>
  <c r="F122" i="57" s="1"/>
  <c r="F19" i="66"/>
  <c r="F122" i="66" s="1"/>
  <c r="F128" i="66" s="1"/>
  <c r="C14" i="70" s="1"/>
  <c r="F17" i="68"/>
  <c r="F127" i="68" s="1"/>
  <c r="F81" i="57"/>
  <c r="F126" i="57" s="1"/>
  <c r="F128" i="57" s="1"/>
  <c r="C5" i="70" s="1"/>
  <c r="F66" i="59"/>
  <c r="F105" i="59" s="1"/>
  <c r="F122" i="68"/>
  <c r="F132" i="68" s="1"/>
  <c r="F95" i="59"/>
  <c r="F106" i="59" s="1"/>
  <c r="F81" i="60"/>
  <c r="F126" i="60" s="1"/>
  <c r="F20" i="61"/>
  <c r="F106" i="61" s="1"/>
  <c r="F112" i="61" s="1"/>
  <c r="C7" i="70" s="1"/>
  <c r="F79" i="63"/>
  <c r="F126" i="63" s="1"/>
  <c r="F19" i="64"/>
  <c r="F122" i="64" s="1"/>
  <c r="F128" i="64" s="1"/>
  <c r="C12" i="70" s="1"/>
  <c r="F50" i="69"/>
  <c r="F127" i="69" s="1"/>
  <c r="F22" i="59"/>
  <c r="F100" i="59" s="1"/>
  <c r="F107" i="59" s="1"/>
  <c r="C8" i="70" s="1"/>
  <c r="F20" i="63"/>
  <c r="F122" i="63" s="1"/>
  <c r="F128" i="63" s="1"/>
  <c r="C9" i="70" s="1"/>
  <c r="F117" i="65"/>
  <c r="F127" i="65" s="1"/>
  <c r="F128" i="65" s="1"/>
  <c r="F20" i="67"/>
  <c r="F106" i="67" s="1"/>
  <c r="F112" i="67" s="1"/>
  <c r="C15" i="70" s="1"/>
  <c r="F49" i="59"/>
  <c r="F104" i="59" s="1"/>
  <c r="F49" i="60"/>
  <c r="F125" i="60" s="1"/>
  <c r="F117" i="60"/>
  <c r="F127" i="60" s="1"/>
  <c r="F65" i="61"/>
  <c r="F110" i="61" s="1"/>
  <c r="F81" i="66"/>
  <c r="F126" i="66" s="1"/>
  <c r="F18" i="69"/>
  <c r="F124" i="69" s="1"/>
  <c r="F130" i="69" s="1"/>
  <c r="C11" i="70" s="1"/>
  <c r="F82" i="69"/>
  <c r="F128" i="69" s="1"/>
  <c r="F133" i="68" l="1"/>
  <c r="F135" i="68" s="1"/>
  <c r="F136" i="68" s="1"/>
  <c r="F128" i="60"/>
  <c r="F130" i="65"/>
  <c r="F131" i="65" s="1"/>
  <c r="C13" i="70"/>
  <c r="F130" i="60"/>
  <c r="F131" i="60" s="1"/>
  <c r="C6" i="70"/>
  <c r="F130" i="57"/>
  <c r="F131" i="57" s="1"/>
  <c r="F132" i="69"/>
  <c r="F133" i="69" s="1"/>
  <c r="F130" i="63"/>
  <c r="F131" i="63" s="1"/>
  <c r="F114" i="67"/>
  <c r="F115" i="67" s="1"/>
  <c r="F109" i="59"/>
  <c r="F110" i="59" s="1"/>
  <c r="F130" i="66"/>
  <c r="F131" i="66" s="1"/>
  <c r="F130" i="64"/>
  <c r="F131" i="64" s="1"/>
  <c r="F114" i="61"/>
  <c r="F115" i="61" s="1"/>
  <c r="C10" i="70" l="1"/>
  <c r="C17" i="70" s="1"/>
</calcChain>
</file>

<file path=xl/sharedStrings.xml><?xml version="1.0" encoding="utf-8"?>
<sst xmlns="http://schemas.openxmlformats.org/spreadsheetml/2006/main" count="1009" uniqueCount="119">
  <si>
    <t>Opis postavke</t>
  </si>
  <si>
    <t>Kol. post.</t>
  </si>
  <si>
    <t>Enota</t>
  </si>
  <si>
    <t>Količina x cena</t>
  </si>
  <si>
    <t>GRADBENA DELA</t>
  </si>
  <si>
    <t>m</t>
  </si>
  <si>
    <t>kos</t>
  </si>
  <si>
    <t>Skupaj:</t>
  </si>
  <si>
    <t>kpl</t>
  </si>
  <si>
    <t>Rekapitulacija:</t>
  </si>
  <si>
    <t>Gradbena dela</t>
  </si>
  <si>
    <t>Skupaj brez DDV:</t>
  </si>
  <si>
    <t>SVETLOBNA OPREMA</t>
  </si>
  <si>
    <t>MONTAŽNA DELA</t>
  </si>
  <si>
    <t>Izdelava kabelskih končnikov:</t>
  </si>
  <si>
    <t>DRUGA DELA</t>
  </si>
  <si>
    <t>Zakoličbe komunalnih vodov:</t>
  </si>
  <si>
    <t>Geodetski posnetki:</t>
  </si>
  <si>
    <t>Projektantski nadzor:</t>
  </si>
  <si>
    <t>Svetlobna oprema</t>
  </si>
  <si>
    <t>Montažna dela</t>
  </si>
  <si>
    <t>Druga dela</t>
  </si>
  <si>
    <t>m3</t>
  </si>
  <si>
    <t>Nepredvidena dela in drobni material v višini 2,1 % od načrtovanih del - obračun po dejanskih stroških in potrjenem gradbenem dnevniku:</t>
  </si>
  <si>
    <t>Dobava in polaganje kabla NYY-J 5x10 mm2:</t>
  </si>
  <si>
    <t>Trasiranje in zakoličbe za potrebe cestne razsvetljave:</t>
  </si>
  <si>
    <t>ura</t>
  </si>
  <si>
    <t>Izdelava Elaborata za vpis v kataster GJI:</t>
  </si>
  <si>
    <t>Izdelava dokumentacije za izvedbo del - skice, popisi materiala:</t>
  </si>
  <si>
    <t>Izdelava dokumentacije o izvedenih delih:</t>
  </si>
  <si>
    <t>DDV 22%:</t>
  </si>
  <si>
    <t>Skupaj z DDV:</t>
  </si>
  <si>
    <t>Električne meritve, komplet z izdelavo merilnega poročila:</t>
  </si>
  <si>
    <t>Svetlobne meritve, komplet z izdelavo merilnega poročila:</t>
  </si>
  <si>
    <t>2x cev:</t>
  </si>
  <si>
    <t>Izvedba povezave valjanca in RPO plošče v kandelabru s PF žico, komplet s križno sponko:</t>
  </si>
  <si>
    <t>DALJINSKI NADZOR IN KRMILJENJE</t>
  </si>
  <si>
    <t>Daljinski nadzor in vodenje</t>
  </si>
  <si>
    <t>Dograditev nadzornega računalniškega programa SCADA za daljinski nadzor razsvetljave- dograditev obstoječega programa za nadzor razsvetljave MOL na obravnavanem območju:</t>
  </si>
  <si>
    <t>Dograditev nadzornega računalniškega programa SCADA za daljinski nadzor razsvetljave - implementacija prometnih podatkov na obravnavanem območju:</t>
  </si>
  <si>
    <t>Dograditev nadzornega računalniškega programa SCADA za daljinski nadzor razsvetljave - implementacija vremenskih podatkov na obravnavanem območju:</t>
  </si>
  <si>
    <t>Dograditev aplikacijske programske opreme - (izdelava ekranske slike v sklopu nadzora in krmiljenja drugih objektov, dinamizacija ekranske slike, izdelava komunikacijskih protokolov za prenos podatkov iz prižigališč v bazo podatkov, dodelava baze podatkov v sklopu nadzora, preizkus v razvojnem okolju in na terenu):</t>
  </si>
  <si>
    <t>Dobava in vgradnja nadzorno/krmilnega modula (NKM) v posamezno svetilko CR:</t>
  </si>
  <si>
    <t>valjanec FeZn 25x4 mm:</t>
  </si>
  <si>
    <t>KABLI</t>
  </si>
  <si>
    <r>
      <t xml:space="preserve">Izkop kanala za kabel IV. kategorije globine 0.8 m, širine 0.4 m, dobava in polaganje stigmaflex cevi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in valjanca, izdelava posteljice s peskom granulacije 0-4 mm, obsutje cevi s peskom granulacije 0-4 mm, zasutje z gramozom do nivoja spodnjega ustroja cestnega telesa, opozorilna folija, utrjevanje:</t>
    </r>
  </si>
  <si>
    <t>Kabli</t>
  </si>
  <si>
    <t>Cestna razsvetljava</t>
  </si>
  <si>
    <t>Izdelava temelja za kandelaber iz armiranega poliestra višine 5 m nad nivojem terena, komplet z izkopom jame, obbetoniranjem, za postavitev kandelabra direktno v temelj:</t>
  </si>
  <si>
    <t>Izdelava kompletnega tipskega jaška cestne razsvetljave dimenzij 40 x 40 cm z velikostjo litoželeznega pokrova 40 x 40 cm; D400 kN, z napisom JAVNA RAZSVETLJAVA:</t>
  </si>
  <si>
    <t>Dobava in postavitev ravnega kandelabra iz armiranega poliestra višine h=5 m nad nivojem terena za montažo v temelj s svetilko kot npr. SLBt z ravnim steklom - proizvajalec TUNGSRAM z naslednjimi tehničnimi parametri; cestna optika, svetlobni izkoristek minimalno 100 lm/W, barva svetlobe NW 3000K, max. priključna moč 20 W, daljinska regulacija 1-10 oz. DALI , kompletno svetlobno mesto z ožičenjem:</t>
  </si>
  <si>
    <t>Vezave kablov v kandelabrskih omaricah / prižigališčih:</t>
  </si>
  <si>
    <t>Izvedba navezave nove kabelske kanalizacije oz. kabelskih jaškov na obstoječo kabelsko kanalizacijo oz. jašek oz. svetilko:</t>
  </si>
  <si>
    <t>Izdelava temelja za kandelaber iz armiranega poliestra višine 7 m nad nivojem terena, komplet z izkopom jame, obbetoniranjem, za postavitev kandelabra direktno v temelj:</t>
  </si>
  <si>
    <t>Dobava in postavitev ravnega kandelabra iz armiranega poliestra višine h=7 m nad nivojem terena za montažo v temelj s svetilko kot npr. SLBt z ravnim steklom - proizvajalec TUNGSRAM z naslednjimi tehničnimi parametri; cestna optika, svetlobni izkoristek minimalno 100 lm/W, barva svetlobe NW 3000K, max. priključna moč 45 W, daljinska regulacija 1-10 oz. DALI , kompletno svetlobno mesto z ožičenjem:</t>
  </si>
  <si>
    <t>Dobava in polaganje kabla NYY-J 5x16 mm2:</t>
  </si>
  <si>
    <t>Obbetoniranje kabelske kanalizacije pri prehodih preko povoznih površin (0,4x0,3x0 m) ter ob kabelskih jaških (0,2 m3 x 6) - beton C16/20:</t>
  </si>
  <si>
    <t>Odstranitev obstoječega omrežja CR (svetilka z drogom, konzolo, ...):</t>
  </si>
  <si>
    <t>Izdelava temelja / podstavka za obnovljeno prižigališče, komplet z izkopom jame, opažanjem in betoniranjem:</t>
  </si>
  <si>
    <t>Izdelava temelja / podstavka za  merilno (PMO) omaro, komplet z izkopom jame, opažanjem in betoniranjem (pri prižigališču):</t>
  </si>
  <si>
    <t>ELEKTRO OPREMA</t>
  </si>
  <si>
    <t>Dobava in vgradnja krmilne naprave (PLC), kpl. z ožičenjem v prižigališču CR:</t>
  </si>
  <si>
    <t>Dobava in vgradnja krmilne naprave razsvetljave (DALI), kpl. z ožičenjem v prižigališču CR:</t>
  </si>
  <si>
    <t>Nadzor pristojnega elektrodistributerja pri postavitvi PMO omare ter odklopih ob menjavi prižigališč:</t>
  </si>
  <si>
    <t>ur</t>
  </si>
  <si>
    <t>Elektro oprema</t>
  </si>
  <si>
    <t>Dobava in montaža optičnega stikala:</t>
  </si>
  <si>
    <t>Dobava in montaža GSM modula:</t>
  </si>
  <si>
    <t>Odvoz odvečnega materiala na deponijo do 40 km, z vsemi pristojbinami in taksami za gradbene odpadke (0,4x0,2x260 m):</t>
  </si>
  <si>
    <t>SPODNJE GAMELJNE</t>
  </si>
  <si>
    <t>22. Gameljne</t>
  </si>
  <si>
    <t>Odvoz odvečnega materiala na deponijo do 40 km, z vsemi pristojbinami in taksami za gradbene odpadke (0,4x0,2x180 m):</t>
  </si>
  <si>
    <t>Dobava in postavitev ravnega kandelabra iz armiranega poliestra višine h=7 m nad nivojem terena za montažo v temelj s svetilko kot npr. SLBt z ravnim steklom - proizvajalec TUNGSRAM z naslednjimi tehničnimi parametri; cestna optika, svetlobni izkoristek minimalno 100 lm/W, barva svetlobe NW 3000K, max. priključna moč 43 W, daljinska regulacija 1-10 oz. DALI , kompletno svetlobno mesto z ožičenjem:</t>
  </si>
  <si>
    <t>SPODNJE GAMELJNE, ODCEP 1</t>
  </si>
  <si>
    <t>Obbetoniranje kabelske kanalizacije pri prehodih preko povoznih površin (0,4x0,3x5 m) ter ob kabelskih jaških (0,2 m3 x 10) - beton C16/20:</t>
  </si>
  <si>
    <t>SPODNJE GAMELJNE, ODCEP 2</t>
  </si>
  <si>
    <t>Obbetoniranje kabelske kanalizacije pri prehodih preko povoznih površin (0,4x0,3x10 m) ter ob kabelskih jaških (0,2 m3 x 3) - beton C16/20:</t>
  </si>
  <si>
    <t>Odvoz odvečnega materiala na deponijo do 40 km, z vsemi pristojbinami in taksami za gradbene odpadke (0,4x0,2x50 m):</t>
  </si>
  <si>
    <t>SREDNJE GAMELJNE, GLAVNA CESTA</t>
  </si>
  <si>
    <t>Izdelava kompletnega tipskega jaška cestne razsvetljave dimenzij 60 x 60 cm z velikostjo litoželeznega pokrova 60 x 60 cm; D400 kN, z napisom JAVNA RAZSVETLJAVA:</t>
  </si>
  <si>
    <t>Obbetoniranje kabelske kanalizacije pri prehodih preko povoznih površin (0,4x0,3x30 m) ter ob kabelskih jaških (0,2 m3 x 22) - beton C16/20:</t>
  </si>
  <si>
    <t>Odvoz odvečnega materiala na deponijo do 40 km, z vsemi pristojbinami in taksami za gradbene odpadke (0,4x0,2x750 m):</t>
  </si>
  <si>
    <t>Obnova obstoječega prižigališča Š-GA-02- izdelava, dobava in montaža prižigališča ceste razsvetljave, opremljenega po tropolni shemi v skladu z zahtevami upravljalca CR (daljinsko vodenje), komplet s PVC omaro:</t>
  </si>
  <si>
    <t>Izdelava, dobava in montaža merilne (PMO) omare pri prižigališču Š-GA-02, opremljene po tropolni shemi v skladu z zahtevami pristojnega elektrodistributerja, komplet s PVC omaro:</t>
  </si>
  <si>
    <t>SREDNJE GAMELJNE, NA RAŠICO</t>
  </si>
  <si>
    <t>Obbetoniranje kabelske kanalizacije pri prehodih preko povoznih površin (0,4x0,3x5 m) ter ob kabelskih jaških (0,2 m3 x 14) - beton C16/20:</t>
  </si>
  <si>
    <t>Odvoz odvečnega materiala na deponijo do 40 km, z vsemi pristojbinami in taksami za gradbene odpadke (0,4x0,2x500 m):</t>
  </si>
  <si>
    <t>SREDNJE GAMELJNE, ODCEP 3</t>
  </si>
  <si>
    <t>Odvoz odvečnega materiala na deponijo do 40 km, z vsemi pristojbinami in taksami za gradbene odpadke (0,4x0,2x80 m):</t>
  </si>
  <si>
    <t>SREDNJE GAMELJNE, ODCEP 4</t>
  </si>
  <si>
    <t>Obbetoniranje kabelske kanalizacije pri prehodih preko povoznih površin (0,4x0,3x5 m) ter ob kabelskih jaških (0,2 m3 x 15) - beton C16/20:</t>
  </si>
  <si>
    <t>Odvoz odvečnega materiala na deponijo do 40 km, z vsemi pristojbinami in taksami za gradbene odpadke (0,4x0,2x390 m):</t>
  </si>
  <si>
    <t>SREDNJE GAMELJNE, ODCEP 5</t>
  </si>
  <si>
    <t>Obbetoniranje kabelske kanalizacije pri prehodih preko povoznih površin (0,4x0,3x0 m) ter ob kabelskih jaških (0,2 m3 x 15) - beton C16/20:</t>
  </si>
  <si>
    <t>Odvoz odvečnega materiala na deponijo do 40 km, z vsemi pristojbinami in taksami za gradbene odpadke (0,4x0,2x125 m):</t>
  </si>
  <si>
    <t>ZGORNJE GAMELJNE, ODCEP 1</t>
  </si>
  <si>
    <t>Obbetoniranje kabelske kanalizacije pri prehodih preko povoznih površin (0,4x0,3x10 m) ter ob kabelskih jaških (0,2 m3 x 18) - beton C16/20:</t>
  </si>
  <si>
    <t>Odvoz odvečnega materiala na deponijo do 40 km, z vsemi pristojbinami in taksami za gradbene odpadke (0,4x0,2x450 m):</t>
  </si>
  <si>
    <t>SREDNJE GAMELJNE, ODCEP 1</t>
  </si>
  <si>
    <t>Odvoz odvečnega materiala na deponijo do 40 km, z vsemi pristojbinami in taksami za gradbene odpadke (0,4x0,2x215 m):</t>
  </si>
  <si>
    <t>SREDNJE GAMELJNE, ODCEP 2</t>
  </si>
  <si>
    <t>Obbetoniranje kabelske kanalizacije pri prehodih preko povoznih površin (0,4x0,3x15 m) ter ob kabelskih jaških (0,2 m3 x 6) - beton C16/20:</t>
  </si>
  <si>
    <t>Odvoz odvečnega materiala na deponijo do 40 km, z vsemi pristojbinami in taksami za gradbene odpadke (0,4x0,2x170 m):</t>
  </si>
  <si>
    <t>P.1 POPIS DEL</t>
  </si>
  <si>
    <t>Cena</t>
  </si>
  <si>
    <t>Ulica</t>
  </si>
  <si>
    <t>Rekapitulacija (EUR brez DDV)</t>
  </si>
  <si>
    <t>Skupaj (EUR brez DDV)</t>
  </si>
  <si>
    <t>Sp. Gameljne</t>
  </si>
  <si>
    <t>Sp. Gameljne, odcep 1</t>
  </si>
  <si>
    <t>Sp. Gameljne, odcep 2</t>
  </si>
  <si>
    <t>Sre. Gameljne, glavna cesta</t>
  </si>
  <si>
    <t>Sre. Gameljne, Na Rašico</t>
  </si>
  <si>
    <t>Sre. Gameljne, odcep 1</t>
  </si>
  <si>
    <t>Sre. Gameljne, odcep 2</t>
  </si>
  <si>
    <t>Sre. Gameljne, odcep 3</t>
  </si>
  <si>
    <t>Sre. Gameljne, odcep 4</t>
  </si>
  <si>
    <t>Sre. Gameljne, odcep 5</t>
  </si>
  <si>
    <t>Zgo. Gameljne, odcep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</si>
</sst>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\ [$EUR]"/>
    <numFmt numFmtId="167" formatCode="#,##0.00\ &quot;€&quot;"/>
  </numFmts>
  <fonts count="17" x14ac:knownFonts="1">
    <font>
      <sz val="10"/>
      <name val="Arial CE"/>
    </font>
    <font>
      <sz val="10"/>
      <name val="Arial CE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 CE"/>
      <family val="2"/>
      <charset val="238"/>
    </font>
    <font>
      <sz val="8"/>
      <name val="Arial CE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Border="0" applyProtection="0">
      <alignment vertical="top" wrapText="1"/>
    </xf>
    <xf numFmtId="165" fontId="1" fillId="0" borderId="0" applyFont="0" applyFill="0" applyBorder="0" applyAlignment="0" applyProtection="0"/>
  </cellStyleXfs>
  <cellXfs count="117">
    <xf numFmtId="0" fontId="0" fillId="0" borderId="0" xfId="0"/>
    <xf numFmtId="0" fontId="7" fillId="0" borderId="0" xfId="0" applyFont="1"/>
    <xf numFmtId="16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5" fillId="0" borderId="0" xfId="0" applyFont="1" applyFill="1"/>
    <xf numFmtId="0" fontId="6" fillId="0" borderId="0" xfId="0" applyFont="1" applyFill="1" applyAlignment="1">
      <alignment vertical="top" wrapText="1"/>
    </xf>
    <xf numFmtId="4" fontId="4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0" fontId="5" fillId="0" borderId="0" xfId="0" applyFont="1" applyFill="1" applyBorder="1"/>
    <xf numFmtId="0" fontId="13" fillId="0" borderId="0" xfId="0" applyFont="1" applyFill="1"/>
    <xf numFmtId="4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Alignment="1">
      <alignment horizontal="right"/>
    </xf>
    <xf numFmtId="0" fontId="12" fillId="0" borderId="0" xfId="0" applyFont="1" applyFill="1"/>
    <xf numFmtId="0" fontId="7" fillId="0" borderId="0" xfId="0" applyFont="1" applyFill="1" applyAlignment="1">
      <alignment vertical="top"/>
    </xf>
    <xf numFmtId="0" fontId="7" fillId="0" borderId="1" xfId="0" applyFont="1" applyFill="1" applyBorder="1"/>
    <xf numFmtId="0" fontId="8" fillId="0" borderId="2" xfId="0" applyFont="1" applyFill="1" applyBorder="1" applyAlignment="1">
      <alignment vertical="top"/>
    </xf>
    <xf numFmtId="4" fontId="7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vertical="top" wrapText="1"/>
    </xf>
    <xf numFmtId="167" fontId="7" fillId="0" borderId="2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top" wrapText="1"/>
    </xf>
    <xf numFmtId="167" fontId="0" fillId="0" borderId="0" xfId="0" applyNumberFormat="1" applyFill="1" applyBorder="1" applyAlignment="1">
      <alignment horizontal="center"/>
    </xf>
    <xf numFmtId="167" fontId="7" fillId="0" borderId="5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top"/>
    </xf>
    <xf numFmtId="167" fontId="0" fillId="0" borderId="2" xfId="0" applyNumberFormat="1" applyFill="1" applyBorder="1" applyAlignment="1">
      <alignment horizontal="center"/>
    </xf>
    <xf numFmtId="0" fontId="11" fillId="0" borderId="2" xfId="0" applyFont="1" applyFill="1" applyBorder="1" applyAlignment="1">
      <alignment horizontal="left" vertical="top"/>
    </xf>
    <xf numFmtId="167" fontId="10" fillId="0" borderId="2" xfId="2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 wrapText="1"/>
    </xf>
    <xf numFmtId="4" fontId="10" fillId="0" borderId="0" xfId="1" applyNumberFormat="1" applyFont="1" applyFill="1" applyBorder="1" applyAlignment="1">
      <alignment horizontal="center" wrapText="1"/>
    </xf>
    <xf numFmtId="167" fontId="8" fillId="0" borderId="0" xfId="0" applyNumberFormat="1" applyFont="1" applyFill="1" applyAlignment="1">
      <alignment horizontal="center"/>
    </xf>
    <xf numFmtId="0" fontId="8" fillId="0" borderId="2" xfId="0" applyFont="1" applyFill="1" applyBorder="1" applyAlignment="1">
      <alignment vertical="top" wrapText="1"/>
    </xf>
    <xf numFmtId="4" fontId="7" fillId="0" borderId="2" xfId="0" applyNumberFormat="1" applyFont="1" applyFill="1" applyBorder="1" applyAlignment="1">
      <alignment horizontal="center"/>
    </xf>
    <xf numFmtId="167" fontId="10" fillId="0" borderId="2" xfId="1" applyNumberFormat="1" applyFont="1" applyFill="1" applyBorder="1" applyAlignment="1">
      <alignment horizontal="center" wrapText="1"/>
    </xf>
    <xf numFmtId="167" fontId="8" fillId="0" borderId="2" xfId="0" applyNumberFormat="1" applyFont="1" applyFill="1" applyBorder="1" applyAlignment="1">
      <alignment horizontal="center"/>
    </xf>
    <xf numFmtId="167" fontId="7" fillId="0" borderId="2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 wrapText="1"/>
    </xf>
    <xf numFmtId="167" fontId="7" fillId="0" borderId="0" xfId="0" applyNumberFormat="1" applyFont="1" applyFill="1" applyAlignment="1">
      <alignment horizontal="center" vertical="top"/>
    </xf>
    <xf numFmtId="167" fontId="8" fillId="0" borderId="0" xfId="0" applyNumberFormat="1" applyFont="1" applyFill="1" applyAlignment="1">
      <alignment horizontal="center" vertical="top"/>
    </xf>
    <xf numFmtId="167" fontId="7" fillId="0" borderId="0" xfId="0" applyNumberFormat="1" applyFont="1" applyFill="1" applyAlignment="1">
      <alignment horizontal="center"/>
    </xf>
    <xf numFmtId="0" fontId="2" fillId="0" borderId="7" xfId="0" applyFont="1" applyFill="1" applyBorder="1" applyAlignment="1">
      <alignment horizontal="left" vertical="top"/>
    </xf>
    <xf numFmtId="0" fontId="2" fillId="0" borderId="0" xfId="0" applyFont="1" applyFill="1"/>
    <xf numFmtId="0" fontId="3" fillId="0" borderId="7" xfId="0" applyFont="1" applyFill="1" applyBorder="1" applyAlignment="1">
      <alignment vertical="top" wrapText="1"/>
    </xf>
    <xf numFmtId="167" fontId="7" fillId="0" borderId="7" xfId="0" applyNumberFormat="1" applyFont="1" applyFill="1" applyBorder="1" applyAlignment="1">
      <alignment horizontal="center"/>
    </xf>
    <xf numFmtId="167" fontId="8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7" xfId="0" applyFont="1" applyFill="1" applyBorder="1" applyAlignment="1">
      <alignment vertical="top" wrapText="1"/>
    </xf>
    <xf numFmtId="167" fontId="4" fillId="0" borderId="7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0" fontId="0" fillId="0" borderId="0" xfId="0" applyFill="1"/>
    <xf numFmtId="4" fontId="0" fillId="0" borderId="0" xfId="0" applyNumberFormat="1" applyFill="1" applyAlignment="1">
      <alignment horizontal="right"/>
    </xf>
    <xf numFmtId="0" fontId="9" fillId="2" borderId="8" xfId="0" applyFont="1" applyFill="1" applyBorder="1" applyAlignment="1">
      <alignment horizontal="center" vertical="top" wrapText="1"/>
    </xf>
    <xf numFmtId="17" fontId="0" fillId="0" borderId="0" xfId="0" applyNumberFormat="1" applyFill="1"/>
    <xf numFmtId="4" fontId="9" fillId="2" borderId="8" xfId="0" applyNumberFormat="1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7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/>
    </xf>
    <xf numFmtId="0" fontId="2" fillId="0" borderId="7" xfId="0" applyFont="1" applyBorder="1" applyAlignment="1">
      <alignment horizontal="left" vertical="top"/>
    </xf>
    <xf numFmtId="0" fontId="8" fillId="0" borderId="2" xfId="0" applyFont="1" applyBorder="1" applyAlignment="1">
      <alignment vertical="top" wrapText="1"/>
    </xf>
    <xf numFmtId="166" fontId="7" fillId="0" borderId="2" xfId="0" applyNumberFormat="1" applyFont="1" applyBorder="1" applyAlignment="1">
      <alignment horizontal="center"/>
    </xf>
    <xf numFmtId="167" fontId="7" fillId="0" borderId="3" xfId="0" applyNumberFormat="1" applyFont="1" applyBorder="1" applyAlignment="1">
      <alignment horizontal="center"/>
    </xf>
    <xf numFmtId="0" fontId="8" fillId="0" borderId="0" xfId="0" applyFont="1" applyBorder="1" applyAlignment="1">
      <alignment vertical="top" wrapText="1"/>
    </xf>
    <xf numFmtId="166" fontId="7" fillId="0" borderId="0" xfId="0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2" fillId="3" borderId="2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vertical="top" wrapText="1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0" fillId="0" borderId="0" xfId="0" applyFill="1" applyAlignment="1"/>
    <xf numFmtId="0" fontId="3" fillId="0" borderId="0" xfId="0" applyFont="1" applyFill="1"/>
    <xf numFmtId="4" fontId="9" fillId="2" borderId="8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horizontal="left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vertical="top" wrapText="1"/>
    </xf>
    <xf numFmtId="167" fontId="7" fillId="3" borderId="2" xfId="2" applyNumberFormat="1" applyFont="1" applyFill="1" applyBorder="1" applyAlignment="1">
      <alignment horizontal="center"/>
    </xf>
    <xf numFmtId="0" fontId="0" fillId="4" borderId="2" xfId="0" applyFill="1" applyBorder="1"/>
    <xf numFmtId="0" fontId="0" fillId="0" borderId="2" xfId="0" applyBorder="1"/>
    <xf numFmtId="4" fontId="0" fillId="0" borderId="2" xfId="0" applyNumberFormat="1" applyBorder="1"/>
    <xf numFmtId="4" fontId="0" fillId="0" borderId="0" xfId="0" applyNumberFormat="1"/>
    <xf numFmtId="4" fontId="0" fillId="4" borderId="2" xfId="0" applyNumberFormat="1" applyFill="1" applyBorder="1"/>
    <xf numFmtId="0" fontId="6" fillId="0" borderId="0" xfId="0" applyFont="1" applyFill="1" applyAlignment="1">
      <alignment vertical="top" wrapText="1"/>
    </xf>
    <xf numFmtId="0" fontId="0" fillId="0" borderId="0" xfId="0" applyFill="1" applyAlignment="1"/>
    <xf numFmtId="4" fontId="15" fillId="0" borderId="0" xfId="0" applyNumberFormat="1" applyFont="1" applyFill="1" applyAlignment="1">
      <alignment horizontal="center"/>
    </xf>
  </cellXfs>
  <cellStyles count="3">
    <cellStyle name="Navadno" xfId="0" builtinId="0"/>
    <cellStyle name="Valuta" xfId="1" builtinId="4"/>
    <cellStyle name="Vejic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E4221-3991-4288-8B0A-F501783B6BD6}">
  <dimension ref="B4:C17"/>
  <sheetViews>
    <sheetView tabSelected="1" workbookViewId="0">
      <selection activeCell="M12" sqref="M12"/>
    </sheetView>
  </sheetViews>
  <sheetFormatPr defaultRowHeight="12.75" x14ac:dyDescent="0.2"/>
  <cols>
    <col min="2" max="2" width="24.7109375" bestFit="1" customWidth="1"/>
    <col min="3" max="3" width="27.28515625" bestFit="1" customWidth="1"/>
  </cols>
  <sheetData>
    <row r="4" spans="2:3" x14ac:dyDescent="0.2">
      <c r="B4" s="109" t="s">
        <v>105</v>
      </c>
      <c r="C4" s="109" t="s">
        <v>106</v>
      </c>
    </row>
    <row r="5" spans="2:3" x14ac:dyDescent="0.2">
      <c r="B5" s="110" t="s">
        <v>108</v>
      </c>
      <c r="C5" s="111">
        <f>'SP. GAMELJNE'!F128</f>
        <v>0</v>
      </c>
    </row>
    <row r="6" spans="2:3" x14ac:dyDescent="0.2">
      <c r="B6" s="110" t="s">
        <v>109</v>
      </c>
      <c r="C6" s="111">
        <f>'SP. GAMELJNE, ODCEP 1'!F128</f>
        <v>0</v>
      </c>
    </row>
    <row r="7" spans="2:3" x14ac:dyDescent="0.2">
      <c r="B7" s="110" t="s">
        <v>110</v>
      </c>
      <c r="C7" s="111">
        <f>'SP. GAMELJNE, ODCEP 2'!F112</f>
        <v>0</v>
      </c>
    </row>
    <row r="8" spans="2:3" x14ac:dyDescent="0.2">
      <c r="B8" s="110" t="s">
        <v>111</v>
      </c>
      <c r="C8" s="111">
        <f>'SRE. GAMELJNE, GLAVNA CESTA'!F107</f>
        <v>0</v>
      </c>
    </row>
    <row r="9" spans="2:3" x14ac:dyDescent="0.2">
      <c r="B9" s="110" t="s">
        <v>112</v>
      </c>
      <c r="C9" s="111">
        <f>'SRE. GAMELJNE, NA RAŠICO'!F128</f>
        <v>0</v>
      </c>
    </row>
    <row r="10" spans="2:3" x14ac:dyDescent="0.2">
      <c r="B10" s="110" t="s">
        <v>113</v>
      </c>
      <c r="C10" s="111">
        <f>'SRE. GAMELJNE ODCEP 1'!F133</f>
        <v>0</v>
      </c>
    </row>
    <row r="11" spans="2:3" x14ac:dyDescent="0.2">
      <c r="B11" s="110" t="s">
        <v>114</v>
      </c>
      <c r="C11" s="111">
        <f>'SRE. GAMELJNE ODCEP 2'!F130</f>
        <v>0</v>
      </c>
    </row>
    <row r="12" spans="2:3" x14ac:dyDescent="0.2">
      <c r="B12" s="110" t="s">
        <v>115</v>
      </c>
      <c r="C12" s="111">
        <f>'SRE. GAMELJNE, ODCEP 3'!F128</f>
        <v>0</v>
      </c>
    </row>
    <row r="13" spans="2:3" x14ac:dyDescent="0.2">
      <c r="B13" s="110" t="s">
        <v>116</v>
      </c>
      <c r="C13" s="111">
        <f>'SRE. GAMELJNE, ODCEP 4'!F128</f>
        <v>0</v>
      </c>
    </row>
    <row r="14" spans="2:3" x14ac:dyDescent="0.2">
      <c r="B14" s="110" t="s">
        <v>117</v>
      </c>
      <c r="C14" s="111">
        <f>'SRE. GAMELJNE, ODCEP 5'!F128</f>
        <v>0</v>
      </c>
    </row>
    <row r="15" spans="2:3" x14ac:dyDescent="0.2">
      <c r="B15" s="110" t="s">
        <v>118</v>
      </c>
      <c r="C15" s="111">
        <f>'ZGO. GAMELJNE, ODCEP 1'!F112</f>
        <v>0</v>
      </c>
    </row>
    <row r="16" spans="2:3" x14ac:dyDescent="0.2">
      <c r="C16" s="112"/>
    </row>
    <row r="17" spans="2:3" x14ac:dyDescent="0.2">
      <c r="B17" s="109" t="s">
        <v>107</v>
      </c>
      <c r="C17" s="113">
        <f>SUM(C5:C15)</f>
        <v>0</v>
      </c>
    </row>
  </sheetData>
  <phoneticPr fontId="1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x14ac:dyDescent="0.25">
      <c r="A1" s="4"/>
      <c r="B1" s="114" t="s">
        <v>103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70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69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104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53</v>
      </c>
      <c r="C10" s="63">
        <v>6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180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180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6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56</v>
      </c>
      <c r="C15" s="65">
        <v>1.2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71</v>
      </c>
      <c r="C16" s="65">
        <v>14.4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57</v>
      </c>
      <c r="C17" s="65">
        <v>4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4" t="s">
        <v>72</v>
      </c>
      <c r="C34" s="66">
        <v>6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55</v>
      </c>
      <c r="C40" s="62">
        <v>200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7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6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12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88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88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88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88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87">
        <v>5</v>
      </c>
      <c r="B80" s="88" t="s">
        <v>42</v>
      </c>
      <c r="C80" s="90">
        <v>6</v>
      </c>
      <c r="D80" s="90" t="s">
        <v>6</v>
      </c>
      <c r="E80" s="89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180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2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103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70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73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104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10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260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260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10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74</v>
      </c>
      <c r="C15" s="65">
        <v>2.6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68</v>
      </c>
      <c r="C16" s="65">
        <v>20.8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57</v>
      </c>
      <c r="C17" s="65">
        <v>6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4" t="s">
        <v>50</v>
      </c>
      <c r="C34" s="66">
        <v>10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24</v>
      </c>
      <c r="C40" s="62">
        <v>280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11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10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20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107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7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7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7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6">
        <v>5</v>
      </c>
      <c r="B80" s="107" t="s">
        <v>42</v>
      </c>
      <c r="C80" s="104">
        <v>10</v>
      </c>
      <c r="D80" s="104" t="s">
        <v>6</v>
      </c>
      <c r="E80" s="108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260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3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2"/>
  <sheetViews>
    <sheetView topLeftCell="A6" zoomScaleNormal="100" workbookViewId="0">
      <selection activeCell="E14" sqref="E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103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70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75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104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1</v>
      </c>
      <c r="D10" s="63" t="s">
        <v>6</v>
      </c>
      <c r="E10" s="19"/>
      <c r="F10" s="20">
        <f>C10*E10</f>
        <v>0</v>
      </c>
    </row>
    <row r="11" spans="1:10" s="1" customFormat="1" ht="66.75" customHeight="1" x14ac:dyDescent="0.2">
      <c r="A11" s="17">
        <v>2</v>
      </c>
      <c r="B11" s="18" t="s">
        <v>53</v>
      </c>
      <c r="C11" s="63">
        <v>2</v>
      </c>
      <c r="D11" s="63" t="s">
        <v>6</v>
      </c>
      <c r="E11" s="19"/>
      <c r="F11" s="20">
        <f>C11*E11</f>
        <v>0</v>
      </c>
    </row>
    <row r="12" spans="1:10" s="1" customFormat="1" ht="118.5" customHeight="1" x14ac:dyDescent="0.2">
      <c r="A12" s="21">
        <v>3</v>
      </c>
      <c r="B12" s="22" t="s">
        <v>45</v>
      </c>
      <c r="C12" s="61"/>
      <c r="D12" s="64"/>
      <c r="E12" s="23"/>
      <c r="F12" s="24"/>
    </row>
    <row r="13" spans="1:10" s="1" customFormat="1" ht="14.25" customHeight="1" x14ac:dyDescent="0.2">
      <c r="A13" s="25"/>
      <c r="B13" s="22" t="s">
        <v>34</v>
      </c>
      <c r="C13" s="62">
        <v>50</v>
      </c>
      <c r="D13" s="62" t="s">
        <v>5</v>
      </c>
      <c r="E13" s="26"/>
      <c r="F13" s="20">
        <f t="shared" ref="F13:F19" si="0">C13*E13</f>
        <v>0</v>
      </c>
    </row>
    <row r="14" spans="1:10" s="1" customFormat="1" ht="14.25" customHeight="1" x14ac:dyDescent="0.2">
      <c r="A14" s="25"/>
      <c r="B14" s="22" t="s">
        <v>43</v>
      </c>
      <c r="C14" s="62">
        <v>50</v>
      </c>
      <c r="D14" s="62" t="s">
        <v>5</v>
      </c>
      <c r="E14" s="26"/>
      <c r="F14" s="20">
        <f t="shared" si="0"/>
        <v>0</v>
      </c>
    </row>
    <row r="15" spans="1:10" ht="64.5" customHeight="1" x14ac:dyDescent="0.2">
      <c r="A15" s="27">
        <v>4</v>
      </c>
      <c r="B15" s="18" t="s">
        <v>49</v>
      </c>
      <c r="C15" s="65">
        <v>3</v>
      </c>
      <c r="D15" s="65" t="s">
        <v>6</v>
      </c>
      <c r="E15" s="28"/>
      <c r="F15" s="20">
        <f t="shared" si="0"/>
        <v>0</v>
      </c>
    </row>
    <row r="16" spans="1:10" ht="53.25" customHeight="1" x14ac:dyDescent="0.2">
      <c r="A16" s="27">
        <v>5</v>
      </c>
      <c r="B16" s="18" t="s">
        <v>76</v>
      </c>
      <c r="C16" s="65">
        <v>1.8</v>
      </c>
      <c r="D16" s="65" t="s">
        <v>22</v>
      </c>
      <c r="E16" s="28"/>
      <c r="F16" s="20">
        <f t="shared" si="0"/>
        <v>0</v>
      </c>
    </row>
    <row r="17" spans="1:6" ht="54.75" customHeight="1" x14ac:dyDescent="0.2">
      <c r="A17" s="27">
        <v>6</v>
      </c>
      <c r="B17" s="18" t="s">
        <v>77</v>
      </c>
      <c r="C17" s="65">
        <v>4</v>
      </c>
      <c r="D17" s="65" t="s">
        <v>22</v>
      </c>
      <c r="E17" s="28"/>
      <c r="F17" s="20">
        <f t="shared" si="0"/>
        <v>0</v>
      </c>
    </row>
    <row r="18" spans="1:6" ht="27" customHeight="1" x14ac:dyDescent="0.2">
      <c r="A18" s="27">
        <v>7</v>
      </c>
      <c r="B18" s="18" t="s">
        <v>57</v>
      </c>
      <c r="C18" s="65">
        <v>1</v>
      </c>
      <c r="D18" s="65" t="s">
        <v>8</v>
      </c>
      <c r="E18" s="28"/>
      <c r="F18" s="20">
        <f t="shared" si="0"/>
        <v>0</v>
      </c>
    </row>
    <row r="19" spans="1:6" ht="53.25" customHeight="1" x14ac:dyDescent="0.2">
      <c r="A19" s="27">
        <v>8</v>
      </c>
      <c r="B19" s="18" t="s">
        <v>52</v>
      </c>
      <c r="C19" s="65">
        <v>1</v>
      </c>
      <c r="D19" s="65" t="s">
        <v>6</v>
      </c>
      <c r="E19" s="28"/>
      <c r="F19" s="20">
        <f t="shared" si="0"/>
        <v>0</v>
      </c>
    </row>
    <row r="20" spans="1:6" x14ac:dyDescent="0.2">
      <c r="A20" s="29"/>
      <c r="B20" s="30"/>
      <c r="C20" s="61"/>
      <c r="D20" s="61"/>
      <c r="E20" s="31" t="s">
        <v>7</v>
      </c>
      <c r="F20" s="32">
        <f>SUM(F10:F19)</f>
        <v>0</v>
      </c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3" t="s">
        <v>12</v>
      </c>
      <c r="C29" s="62"/>
      <c r="D29" s="62"/>
      <c r="E29" s="34"/>
      <c r="F29" s="34"/>
    </row>
    <row r="30" spans="1:6" ht="156" customHeight="1" x14ac:dyDescent="0.2">
      <c r="A30" s="17">
        <v>1</v>
      </c>
      <c r="B30" s="94" t="s">
        <v>50</v>
      </c>
      <c r="C30" s="66">
        <v>1</v>
      </c>
      <c r="D30" s="62" t="s">
        <v>8</v>
      </c>
      <c r="E30" s="20"/>
      <c r="F30" s="20">
        <f>C30*E30</f>
        <v>0</v>
      </c>
    </row>
    <row r="31" spans="1:6" ht="156" customHeight="1" x14ac:dyDescent="0.2">
      <c r="A31" s="17">
        <v>1</v>
      </c>
      <c r="B31" s="94" t="s">
        <v>54</v>
      </c>
      <c r="C31" s="66">
        <v>2</v>
      </c>
      <c r="D31" s="62" t="s">
        <v>8</v>
      </c>
      <c r="E31" s="20"/>
      <c r="F31" s="20">
        <f>C31*E31</f>
        <v>0</v>
      </c>
    </row>
    <row r="32" spans="1:6" x14ac:dyDescent="0.2">
      <c r="A32" s="29"/>
      <c r="B32" s="30"/>
      <c r="C32" s="61"/>
      <c r="D32" s="61"/>
      <c r="E32" s="31" t="s">
        <v>7</v>
      </c>
      <c r="F32" s="32">
        <f>SUM(F30:F31)</f>
        <v>0</v>
      </c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0"/>
      <c r="C35" s="61"/>
      <c r="D35" s="61"/>
      <c r="E35" s="31"/>
      <c r="F35" s="32"/>
    </row>
    <row r="36" spans="1:6" ht="12.75" customHeight="1" x14ac:dyDescent="0.2">
      <c r="A36" s="29"/>
      <c r="B36" s="33" t="s">
        <v>44</v>
      </c>
      <c r="C36" s="62"/>
      <c r="D36" s="62"/>
      <c r="E36" s="35"/>
      <c r="F36" s="36"/>
    </row>
    <row r="37" spans="1:6" ht="25.5" x14ac:dyDescent="0.2">
      <c r="A37" s="17">
        <v>1</v>
      </c>
      <c r="B37" s="18" t="s">
        <v>55</v>
      </c>
      <c r="C37" s="62">
        <v>60</v>
      </c>
      <c r="D37" s="62" t="s">
        <v>5</v>
      </c>
      <c r="E37" s="37"/>
      <c r="F37" s="20">
        <f>C37*E37</f>
        <v>0</v>
      </c>
    </row>
    <row r="38" spans="1:6" x14ac:dyDescent="0.2">
      <c r="A38" s="38"/>
      <c r="B38" s="39"/>
      <c r="C38" s="60"/>
      <c r="D38" s="60"/>
      <c r="E38" s="40" t="s">
        <v>7</v>
      </c>
      <c r="F38" s="41">
        <f>SUM(F37:F37)</f>
        <v>0</v>
      </c>
    </row>
    <row r="39" spans="1:6" x14ac:dyDescent="0.2">
      <c r="A39" s="38"/>
      <c r="B39" s="39"/>
      <c r="C39" s="60"/>
      <c r="D39" s="60"/>
      <c r="E39" s="40"/>
      <c r="F39" s="41"/>
    </row>
    <row r="40" spans="1:6" x14ac:dyDescent="0.2">
      <c r="A40" s="38"/>
      <c r="B40" s="39"/>
      <c r="C40" s="60"/>
      <c r="D40" s="60"/>
      <c r="E40" s="40"/>
      <c r="F40" s="41"/>
    </row>
    <row r="41" spans="1:6" x14ac:dyDescent="0.2">
      <c r="A41" s="38"/>
      <c r="B41" s="39"/>
      <c r="C41" s="60"/>
      <c r="D41" s="60"/>
      <c r="E41" s="40"/>
      <c r="F41" s="41"/>
    </row>
    <row r="42" spans="1:6" x14ac:dyDescent="0.2">
      <c r="A42" s="29"/>
      <c r="B42" s="33" t="s">
        <v>13</v>
      </c>
      <c r="C42" s="62"/>
      <c r="D42" s="62"/>
      <c r="E42" s="19"/>
      <c r="F42" s="19"/>
    </row>
    <row r="43" spans="1:6" ht="25.5" x14ac:dyDescent="0.2">
      <c r="A43" s="17">
        <v>1</v>
      </c>
      <c r="B43" s="18" t="s">
        <v>51</v>
      </c>
      <c r="C43" s="62">
        <v>4</v>
      </c>
      <c r="D43" s="62" t="s">
        <v>6</v>
      </c>
      <c r="E43" s="37"/>
      <c r="F43" s="20">
        <f>C43*E43</f>
        <v>0</v>
      </c>
    </row>
    <row r="44" spans="1:6" ht="38.25" x14ac:dyDescent="0.2">
      <c r="A44" s="17">
        <v>2</v>
      </c>
      <c r="B44" s="18" t="s">
        <v>35</v>
      </c>
      <c r="C44" s="62">
        <v>3</v>
      </c>
      <c r="D44" s="62" t="s">
        <v>6</v>
      </c>
      <c r="E44" s="37"/>
      <c r="F44" s="20">
        <f>C44*E44</f>
        <v>0</v>
      </c>
    </row>
    <row r="45" spans="1:6" x14ac:dyDescent="0.2">
      <c r="A45" s="17">
        <v>3</v>
      </c>
      <c r="B45" s="18" t="s">
        <v>14</v>
      </c>
      <c r="C45" s="62">
        <v>6</v>
      </c>
      <c r="D45" s="62" t="s">
        <v>6</v>
      </c>
      <c r="E45" s="37"/>
      <c r="F45" s="20">
        <f>C45*E45</f>
        <v>0</v>
      </c>
    </row>
    <row r="46" spans="1:6" x14ac:dyDescent="0.2">
      <c r="A46" s="38"/>
      <c r="B46" s="39"/>
      <c r="C46" s="60"/>
      <c r="D46" s="60"/>
      <c r="E46" s="42" t="s">
        <v>7</v>
      </c>
      <c r="F46" s="41">
        <f>SUM(F43:F45)</f>
        <v>0</v>
      </c>
    </row>
    <row r="47" spans="1:6" x14ac:dyDescent="0.2">
      <c r="A47" s="38"/>
      <c r="B47" s="39"/>
      <c r="C47" s="60"/>
      <c r="D47" s="60"/>
      <c r="E47" s="42"/>
      <c r="F47" s="41"/>
    </row>
    <row r="48" spans="1:6" x14ac:dyDescent="0.2">
      <c r="A48" s="38"/>
      <c r="B48" s="39"/>
      <c r="C48" s="60"/>
      <c r="D48" s="60"/>
      <c r="E48" s="42"/>
      <c r="F48" s="41"/>
    </row>
    <row r="49" spans="1:6" x14ac:dyDescent="0.2">
      <c r="A49" s="38"/>
      <c r="B49" s="39"/>
      <c r="C49" s="60"/>
      <c r="D49" s="60"/>
      <c r="E49" s="42"/>
      <c r="F49" s="41"/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ht="25.5" x14ac:dyDescent="0.2">
      <c r="A59" s="77"/>
      <c r="B59" s="78" t="s">
        <v>36</v>
      </c>
      <c r="C59" s="74"/>
      <c r="D59" s="74"/>
      <c r="E59" s="79"/>
      <c r="F59" s="79"/>
    </row>
    <row r="60" spans="1:6" ht="76.5" x14ac:dyDescent="0.2">
      <c r="A60" s="73">
        <v>1</v>
      </c>
      <c r="B60" s="107" t="s">
        <v>38</v>
      </c>
      <c r="C60" s="74">
        <v>1</v>
      </c>
      <c r="D60" s="74" t="s">
        <v>8</v>
      </c>
      <c r="E60" s="37"/>
      <c r="F60" s="80">
        <f>C60*E60</f>
        <v>0</v>
      </c>
    </row>
    <row r="61" spans="1:6" ht="63.75" x14ac:dyDescent="0.2">
      <c r="A61" s="73">
        <v>2</v>
      </c>
      <c r="B61" s="107" t="s">
        <v>39</v>
      </c>
      <c r="C61" s="74">
        <v>1</v>
      </c>
      <c r="D61" s="74" t="s">
        <v>8</v>
      </c>
      <c r="E61" s="37"/>
      <c r="F61" s="80">
        <f>C61*E61</f>
        <v>0</v>
      </c>
    </row>
    <row r="62" spans="1:6" ht="66.75" customHeight="1" x14ac:dyDescent="0.2">
      <c r="A62" s="73">
        <v>3</v>
      </c>
      <c r="B62" s="107" t="s">
        <v>40</v>
      </c>
      <c r="C62" s="74">
        <v>1</v>
      </c>
      <c r="D62" s="74" t="s">
        <v>8</v>
      </c>
      <c r="E62" s="37"/>
      <c r="F62" s="80">
        <f>C62*E62</f>
        <v>0</v>
      </c>
    </row>
    <row r="63" spans="1:6" ht="130.5" customHeight="1" x14ac:dyDescent="0.2">
      <c r="A63" s="73">
        <v>4</v>
      </c>
      <c r="B63" s="107" t="s">
        <v>41</v>
      </c>
      <c r="C63" s="74">
        <v>1</v>
      </c>
      <c r="D63" s="74" t="s">
        <v>8</v>
      </c>
      <c r="E63" s="37"/>
      <c r="F63" s="80">
        <f>C63*E63</f>
        <v>0</v>
      </c>
    </row>
    <row r="64" spans="1:6" ht="38.25" x14ac:dyDescent="0.2">
      <c r="A64" s="106">
        <v>5</v>
      </c>
      <c r="B64" s="107" t="s">
        <v>42</v>
      </c>
      <c r="C64" s="104">
        <v>3</v>
      </c>
      <c r="D64" s="104" t="s">
        <v>6</v>
      </c>
      <c r="E64" s="108"/>
      <c r="F64" s="80">
        <f>C64*E64</f>
        <v>0</v>
      </c>
    </row>
    <row r="65" spans="1:6" x14ac:dyDescent="0.2">
      <c r="A65" s="83"/>
      <c r="B65" s="84"/>
      <c r="C65" s="85"/>
      <c r="D65" s="85"/>
      <c r="E65" s="86" t="s">
        <v>7</v>
      </c>
      <c r="F65" s="41">
        <f>SUM(F60:F64)</f>
        <v>0</v>
      </c>
    </row>
    <row r="66" spans="1:6" x14ac:dyDescent="0.2">
      <c r="A66" s="75"/>
      <c r="B66" s="81"/>
      <c r="C66" s="76"/>
      <c r="D66" s="76"/>
      <c r="E66" s="82"/>
      <c r="F66" s="82"/>
    </row>
    <row r="67" spans="1:6" x14ac:dyDescent="0.2">
      <c r="A67" s="75"/>
      <c r="B67" s="81"/>
      <c r="C67" s="76"/>
      <c r="D67" s="76"/>
      <c r="E67" s="82"/>
      <c r="F67" s="82"/>
    </row>
    <row r="68" spans="1:6" x14ac:dyDescent="0.2">
      <c r="A68" s="75"/>
      <c r="B68" s="81"/>
      <c r="C68" s="76"/>
      <c r="D68" s="76"/>
      <c r="E68" s="82"/>
      <c r="F68" s="82"/>
    </row>
    <row r="69" spans="1:6" x14ac:dyDescent="0.2">
      <c r="A69" s="75"/>
      <c r="B69" s="81"/>
      <c r="C69" s="76"/>
      <c r="D69" s="76"/>
      <c r="E69" s="82"/>
      <c r="F69" s="82"/>
    </row>
    <row r="70" spans="1:6" x14ac:dyDescent="0.2">
      <c r="A70" s="75"/>
      <c r="B70" s="81"/>
      <c r="C70" s="76"/>
      <c r="D70" s="76"/>
      <c r="E70" s="82"/>
      <c r="F70" s="82"/>
    </row>
    <row r="71" spans="1:6" x14ac:dyDescent="0.2">
      <c r="A71" s="75"/>
      <c r="B71" s="81"/>
      <c r="C71" s="76"/>
      <c r="D71" s="76"/>
      <c r="E71" s="82"/>
      <c r="F71" s="82"/>
    </row>
    <row r="72" spans="1:6" x14ac:dyDescent="0.2">
      <c r="A72" s="75"/>
      <c r="B72" s="81"/>
      <c r="C72" s="76"/>
      <c r="D72" s="76"/>
      <c r="E72" s="82"/>
      <c r="F72" s="82"/>
    </row>
    <row r="73" spans="1:6" x14ac:dyDescent="0.2">
      <c r="A73" s="75"/>
      <c r="B73" s="81"/>
      <c r="C73" s="76"/>
      <c r="D73" s="76"/>
      <c r="E73" s="82"/>
      <c r="F73" s="82"/>
    </row>
    <row r="74" spans="1:6" x14ac:dyDescent="0.2">
      <c r="A74" s="75"/>
      <c r="B74" s="81"/>
      <c r="C74" s="76"/>
      <c r="D74" s="76"/>
      <c r="E74" s="82"/>
      <c r="F74" s="82"/>
    </row>
    <row r="75" spans="1:6" x14ac:dyDescent="0.2">
      <c r="A75" s="75"/>
      <c r="B75" s="81"/>
      <c r="C75" s="76"/>
      <c r="D75" s="76"/>
      <c r="E75" s="82"/>
      <c r="F75" s="82"/>
    </row>
    <row r="76" spans="1:6" x14ac:dyDescent="0.2">
      <c r="A76" s="75"/>
      <c r="B76" s="81"/>
      <c r="C76" s="76"/>
      <c r="D76" s="76"/>
      <c r="E76" s="82"/>
      <c r="F76" s="82"/>
    </row>
    <row r="77" spans="1:6" x14ac:dyDescent="0.2">
      <c r="A77" s="75"/>
      <c r="B77" s="81"/>
      <c r="C77" s="76"/>
      <c r="D77" s="76"/>
      <c r="E77" s="82"/>
      <c r="F77" s="82"/>
    </row>
    <row r="78" spans="1:6" x14ac:dyDescent="0.2">
      <c r="A78" s="75"/>
      <c r="B78" s="81"/>
      <c r="C78" s="76"/>
      <c r="D78" s="76"/>
      <c r="E78" s="82"/>
      <c r="F78" s="82"/>
    </row>
    <row r="79" spans="1:6" x14ac:dyDescent="0.2">
      <c r="A79" s="75"/>
      <c r="B79" s="81"/>
      <c r="C79" s="76"/>
      <c r="D79" s="76"/>
      <c r="E79" s="82"/>
      <c r="F79" s="82"/>
    </row>
    <row r="80" spans="1:6" x14ac:dyDescent="0.2">
      <c r="A80" s="75"/>
      <c r="B80" s="81"/>
      <c r="C80" s="76"/>
      <c r="D80" s="76"/>
      <c r="E80" s="82"/>
      <c r="F80" s="82"/>
    </row>
    <row r="81" spans="1:6" x14ac:dyDescent="0.2">
      <c r="A81" s="75"/>
      <c r="B81" s="81"/>
      <c r="C81" s="76"/>
      <c r="D81" s="76"/>
      <c r="E81" s="82"/>
      <c r="F81" s="82"/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43"/>
      <c r="B90" s="33" t="s">
        <v>15</v>
      </c>
      <c r="C90" s="62"/>
      <c r="D90" s="62"/>
      <c r="E90" s="19"/>
      <c r="F90" s="19"/>
    </row>
    <row r="91" spans="1:6" ht="25.5" x14ac:dyDescent="0.2">
      <c r="A91" s="17">
        <v>1</v>
      </c>
      <c r="B91" s="18" t="s">
        <v>25</v>
      </c>
      <c r="C91" s="62">
        <v>50</v>
      </c>
      <c r="D91" s="62" t="s">
        <v>5</v>
      </c>
      <c r="E91" s="37"/>
      <c r="F91" s="20">
        <f t="shared" ref="F91:F99" si="1">C91*E91</f>
        <v>0</v>
      </c>
    </row>
    <row r="92" spans="1:6" x14ac:dyDescent="0.2">
      <c r="A92" s="17">
        <v>2</v>
      </c>
      <c r="B92" s="18" t="s">
        <v>16</v>
      </c>
      <c r="C92" s="62">
        <v>1</v>
      </c>
      <c r="D92" s="62" t="s">
        <v>8</v>
      </c>
      <c r="E92" s="37"/>
      <c r="F92" s="20">
        <f t="shared" si="1"/>
        <v>0</v>
      </c>
    </row>
    <row r="93" spans="1:6" x14ac:dyDescent="0.2">
      <c r="A93" s="17">
        <v>3</v>
      </c>
      <c r="B93" s="18" t="s">
        <v>17</v>
      </c>
      <c r="C93" s="62">
        <v>1</v>
      </c>
      <c r="D93" s="62" t="s">
        <v>8</v>
      </c>
      <c r="E93" s="37"/>
      <c r="F93" s="20">
        <f t="shared" si="1"/>
        <v>0</v>
      </c>
    </row>
    <row r="94" spans="1:6" ht="25.5" x14ac:dyDescent="0.2">
      <c r="A94" s="17">
        <v>4</v>
      </c>
      <c r="B94" s="18" t="s">
        <v>32</v>
      </c>
      <c r="C94" s="62">
        <v>1</v>
      </c>
      <c r="D94" s="62" t="s">
        <v>8</v>
      </c>
      <c r="E94" s="37"/>
      <c r="F94" s="20">
        <f t="shared" si="1"/>
        <v>0</v>
      </c>
    </row>
    <row r="95" spans="1:6" ht="25.5" x14ac:dyDescent="0.2">
      <c r="A95" s="17">
        <v>5</v>
      </c>
      <c r="B95" s="18" t="s">
        <v>33</v>
      </c>
      <c r="C95" s="62">
        <v>1</v>
      </c>
      <c r="D95" s="62" t="s">
        <v>8</v>
      </c>
      <c r="E95" s="37"/>
      <c r="F95" s="20">
        <f t="shared" si="1"/>
        <v>0</v>
      </c>
    </row>
    <row r="96" spans="1:6" ht="51.75" customHeight="1" x14ac:dyDescent="0.2">
      <c r="A96" s="17">
        <v>6</v>
      </c>
      <c r="B96" s="18" t="s">
        <v>23</v>
      </c>
      <c r="C96" s="62">
        <v>1</v>
      </c>
      <c r="D96" s="62" t="s">
        <v>8</v>
      </c>
      <c r="E96" s="19"/>
      <c r="F96" s="20">
        <f t="shared" si="1"/>
        <v>0</v>
      </c>
    </row>
    <row r="97" spans="1:6" x14ac:dyDescent="0.2">
      <c r="A97" s="17">
        <v>7</v>
      </c>
      <c r="B97" s="18" t="s">
        <v>18</v>
      </c>
      <c r="C97" s="62">
        <v>1</v>
      </c>
      <c r="D97" s="62" t="s">
        <v>26</v>
      </c>
      <c r="E97" s="37"/>
      <c r="F97" s="20">
        <f t="shared" si="1"/>
        <v>0</v>
      </c>
    </row>
    <row r="98" spans="1:6" ht="25.5" x14ac:dyDescent="0.2">
      <c r="A98" s="17">
        <v>8</v>
      </c>
      <c r="B98" s="18" t="s">
        <v>28</v>
      </c>
      <c r="C98" s="62">
        <v>1</v>
      </c>
      <c r="D98" s="62" t="s">
        <v>8</v>
      </c>
      <c r="E98" s="37"/>
      <c r="F98" s="20">
        <f t="shared" si="1"/>
        <v>0</v>
      </c>
    </row>
    <row r="99" spans="1:6" ht="25.5" x14ac:dyDescent="0.2">
      <c r="A99" s="17">
        <v>9</v>
      </c>
      <c r="B99" s="18" t="s">
        <v>29</v>
      </c>
      <c r="C99" s="62">
        <v>1</v>
      </c>
      <c r="D99" s="62" t="s">
        <v>8</v>
      </c>
      <c r="E99" s="37"/>
      <c r="F99" s="20">
        <f t="shared" si="1"/>
        <v>0</v>
      </c>
    </row>
    <row r="100" spans="1:6" ht="25.5" x14ac:dyDescent="0.2">
      <c r="A100" s="17">
        <v>10</v>
      </c>
      <c r="B100" s="18" t="s">
        <v>27</v>
      </c>
      <c r="C100" s="62">
        <v>1</v>
      </c>
      <c r="D100" s="62" t="s">
        <v>8</v>
      </c>
      <c r="E100" s="37"/>
      <c r="F100" s="20">
        <f>C100*E100</f>
        <v>0</v>
      </c>
    </row>
    <row r="101" spans="1:6" x14ac:dyDescent="0.2">
      <c r="A101" s="44"/>
      <c r="B101" s="39"/>
      <c r="C101" s="60"/>
      <c r="D101" s="60"/>
      <c r="E101" s="42" t="s">
        <v>7</v>
      </c>
      <c r="F101" s="41">
        <f>SUM(F91:F100)</f>
        <v>0</v>
      </c>
    </row>
    <row r="102" spans="1:6" x14ac:dyDescent="0.2">
      <c r="A102" s="44"/>
      <c r="B102" s="39"/>
      <c r="C102" s="60"/>
      <c r="D102" s="60"/>
      <c r="E102" s="42"/>
      <c r="F102" s="41"/>
    </row>
    <row r="103" spans="1:6" x14ac:dyDescent="0.2">
      <c r="A103" s="44"/>
      <c r="B103" s="39"/>
      <c r="C103" s="60"/>
      <c r="D103" s="60"/>
      <c r="E103" s="42"/>
      <c r="F103" s="41"/>
    </row>
    <row r="104" spans="1:6" x14ac:dyDescent="0.2">
      <c r="A104" s="44"/>
      <c r="B104" s="39"/>
      <c r="C104" s="60"/>
      <c r="D104" s="60"/>
      <c r="E104" s="42"/>
      <c r="F104" s="41"/>
    </row>
    <row r="105" spans="1:6" ht="15.75" x14ac:dyDescent="0.2">
      <c r="A105" s="44"/>
      <c r="B105" s="45" t="s">
        <v>9</v>
      </c>
      <c r="C105" s="67"/>
      <c r="D105" s="67"/>
      <c r="E105" s="46"/>
      <c r="F105" s="47"/>
    </row>
    <row r="106" spans="1:6" ht="15" x14ac:dyDescent="0.2">
      <c r="A106" s="48"/>
      <c r="B106" s="5" t="s">
        <v>10</v>
      </c>
      <c r="C106" s="60"/>
      <c r="D106" s="60"/>
      <c r="E106" s="42"/>
      <c r="F106" s="32">
        <f>F20</f>
        <v>0</v>
      </c>
    </row>
    <row r="107" spans="1:6" ht="15" x14ac:dyDescent="0.2">
      <c r="A107" s="44"/>
      <c r="B107" s="5" t="s">
        <v>19</v>
      </c>
      <c r="C107" s="60"/>
      <c r="D107" s="60"/>
      <c r="E107" s="42"/>
      <c r="F107" s="32">
        <f>F32</f>
        <v>0</v>
      </c>
    </row>
    <row r="108" spans="1:6" ht="15" x14ac:dyDescent="0.2">
      <c r="A108" s="44"/>
      <c r="B108" s="5" t="s">
        <v>46</v>
      </c>
      <c r="C108" s="60"/>
      <c r="D108" s="60"/>
      <c r="E108" s="42"/>
      <c r="F108" s="32">
        <f>F38</f>
        <v>0</v>
      </c>
    </row>
    <row r="109" spans="1:6" ht="15" x14ac:dyDescent="0.2">
      <c r="A109" s="44"/>
      <c r="B109" s="5" t="s">
        <v>20</v>
      </c>
      <c r="C109" s="60"/>
      <c r="D109" s="60"/>
      <c r="E109" s="42"/>
      <c r="F109" s="32">
        <f>F46</f>
        <v>0</v>
      </c>
    </row>
    <row r="110" spans="1:6" ht="15" x14ac:dyDescent="0.2">
      <c r="A110" s="44"/>
      <c r="B110" s="5" t="s">
        <v>37</v>
      </c>
      <c r="C110" s="60"/>
      <c r="D110" s="60"/>
      <c r="E110" s="42"/>
      <c r="F110" s="32">
        <f>F65</f>
        <v>0</v>
      </c>
    </row>
    <row r="111" spans="1:6" ht="15" x14ac:dyDescent="0.2">
      <c r="A111" s="44"/>
      <c r="B111" s="49" t="s">
        <v>21</v>
      </c>
      <c r="C111" s="67"/>
      <c r="D111" s="67"/>
      <c r="E111" s="46"/>
      <c r="F111" s="47">
        <f>F101</f>
        <v>0</v>
      </c>
    </row>
    <row r="112" spans="1:6" ht="15" x14ac:dyDescent="0.2">
      <c r="A112" s="44"/>
      <c r="B112" s="5"/>
      <c r="C112" s="71" t="s">
        <v>11</v>
      </c>
      <c r="D112" s="71"/>
      <c r="E112" s="42"/>
      <c r="F112" s="41">
        <f>SUM(F106:F111)</f>
        <v>0</v>
      </c>
    </row>
    <row r="113" spans="1:10" x14ac:dyDescent="0.2">
      <c r="A113" s="44"/>
      <c r="B113" s="39"/>
      <c r="C113" s="60"/>
      <c r="D113" s="60"/>
      <c r="E113" s="42"/>
      <c r="F113" s="42"/>
    </row>
    <row r="114" spans="1:10" ht="15" x14ac:dyDescent="0.2">
      <c r="A114" s="4"/>
      <c r="B114" s="39"/>
      <c r="C114" s="72" t="s">
        <v>30</v>
      </c>
      <c r="D114" s="68"/>
      <c r="E114" s="50"/>
      <c r="F114" s="47">
        <f>ROUND(F112*22%,2)</f>
        <v>0</v>
      </c>
    </row>
    <row r="115" spans="1:10" ht="15" x14ac:dyDescent="0.2">
      <c r="A115" s="4"/>
      <c r="B115" s="39"/>
      <c r="C115" s="71" t="s">
        <v>31</v>
      </c>
      <c r="D115" s="70"/>
      <c r="E115" s="51"/>
      <c r="F115" s="41">
        <f>F112+F114</f>
        <v>0</v>
      </c>
    </row>
    <row r="116" spans="1:10" x14ac:dyDescent="0.2">
      <c r="B116" s="55"/>
    </row>
    <row r="118" spans="1:10" ht="13.5" customHeight="1" x14ac:dyDescent="0.2">
      <c r="B118" s="55"/>
    </row>
    <row r="119" spans="1:10" ht="15" customHeight="1" x14ac:dyDescent="0.2"/>
    <row r="120" spans="1:10" ht="15" customHeight="1" x14ac:dyDescent="0.2"/>
    <row r="121" spans="1:10" s="52" customFormat="1" ht="12.75" customHeight="1" x14ac:dyDescent="0.2">
      <c r="C121" s="69"/>
      <c r="D121" s="69"/>
      <c r="E121" s="53"/>
      <c r="F121" s="53"/>
      <c r="G121"/>
      <c r="H121"/>
      <c r="I121"/>
      <c r="J121"/>
    </row>
    <row r="122" spans="1:10" s="52" customFormat="1" ht="30.75" customHeight="1" x14ac:dyDescent="0.2">
      <c r="C122" s="69"/>
      <c r="D122" s="69"/>
      <c r="E122" s="53"/>
      <c r="F122" s="53"/>
      <c r="G122"/>
      <c r="H122"/>
      <c r="I122"/>
      <c r="J122"/>
    </row>
    <row r="123" spans="1:10" s="52" customFormat="1" ht="15" customHeight="1" x14ac:dyDescent="0.2">
      <c r="C123" s="69"/>
      <c r="D123" s="69"/>
      <c r="E123" s="53"/>
      <c r="F123" s="53"/>
      <c r="G123"/>
      <c r="H123"/>
      <c r="I123"/>
      <c r="J123"/>
    </row>
    <row r="124" spans="1:10" s="52" customFormat="1" ht="15" customHeight="1" x14ac:dyDescent="0.2">
      <c r="C124" s="69"/>
      <c r="D124" s="69"/>
      <c r="E124" s="53"/>
      <c r="F124" s="53"/>
      <c r="G124"/>
      <c r="H124"/>
      <c r="I124"/>
      <c r="J124"/>
    </row>
    <row r="125" spans="1:10" s="52" customFormat="1" ht="51.75" customHeight="1" x14ac:dyDescent="0.2">
      <c r="C125" s="69"/>
      <c r="D125" s="69"/>
      <c r="E125" s="53"/>
      <c r="F125" s="53"/>
      <c r="G125"/>
      <c r="H125"/>
      <c r="I125"/>
      <c r="J125"/>
    </row>
    <row r="126" spans="1:10" s="52" customFormat="1" ht="75.75" customHeight="1" x14ac:dyDescent="0.2">
      <c r="C126" s="69"/>
      <c r="D126" s="69"/>
      <c r="E126" s="53"/>
      <c r="F126" s="53"/>
      <c r="G126"/>
      <c r="H126"/>
      <c r="I126"/>
      <c r="J126"/>
    </row>
    <row r="127" spans="1:10" s="52" customFormat="1" ht="15" customHeight="1" x14ac:dyDescent="0.2">
      <c r="C127" s="69"/>
      <c r="D127" s="69"/>
      <c r="E127" s="53"/>
      <c r="F127" s="53"/>
      <c r="G127"/>
      <c r="H127"/>
      <c r="I127"/>
      <c r="J127"/>
    </row>
    <row r="128" spans="1:10" s="52" customFormat="1" ht="53.25" customHeight="1" x14ac:dyDescent="0.2">
      <c r="C128" s="69"/>
      <c r="D128" s="69"/>
      <c r="E128" s="53"/>
      <c r="F128" s="53"/>
      <c r="G128"/>
      <c r="H128"/>
      <c r="I128"/>
      <c r="J128"/>
    </row>
    <row r="129" spans="1:10" s="52" customFormat="1" ht="25.5" customHeight="1" x14ac:dyDescent="0.2">
      <c r="C129" s="69"/>
      <c r="D129" s="69"/>
      <c r="E129" s="53"/>
      <c r="F129" s="53"/>
      <c r="G129"/>
      <c r="H129"/>
      <c r="I129"/>
      <c r="J129"/>
    </row>
    <row r="130" spans="1:10" s="52" customFormat="1" ht="14.25" customHeight="1" x14ac:dyDescent="0.2">
      <c r="C130" s="69"/>
      <c r="D130" s="69"/>
      <c r="E130" s="53"/>
      <c r="F130" s="53"/>
      <c r="G130"/>
      <c r="H130"/>
      <c r="I130"/>
      <c r="J130"/>
    </row>
    <row r="131" spans="1:10" s="52" customFormat="1" ht="14.25" customHeight="1" x14ac:dyDescent="0.2">
      <c r="C131" s="69"/>
      <c r="D131" s="69"/>
      <c r="E131" s="53"/>
      <c r="F131" s="53"/>
      <c r="G131"/>
      <c r="H131"/>
      <c r="I131"/>
      <c r="J131"/>
    </row>
    <row r="132" spans="1:10" s="52" customFormat="1" ht="14.25" customHeight="1" x14ac:dyDescent="0.2">
      <c r="C132" s="69"/>
      <c r="D132" s="69"/>
      <c r="E132" s="53"/>
      <c r="F132" s="53"/>
      <c r="G132"/>
      <c r="H132"/>
      <c r="I132"/>
      <c r="J132"/>
    </row>
    <row r="133" spans="1:10" s="52" customFormat="1" ht="14.25" customHeight="1" x14ac:dyDescent="0.2">
      <c r="C133" s="69"/>
      <c r="D133" s="69"/>
      <c r="E133" s="53"/>
      <c r="F133" s="53"/>
      <c r="G133"/>
      <c r="H133"/>
      <c r="I133"/>
      <c r="J133"/>
    </row>
    <row r="134" spans="1:10" s="52" customFormat="1" ht="14.25" customHeight="1" x14ac:dyDescent="0.2">
      <c r="C134" s="69"/>
      <c r="D134" s="69"/>
      <c r="E134" s="53"/>
      <c r="F134" s="53"/>
      <c r="G134"/>
      <c r="H134"/>
      <c r="I134"/>
      <c r="J134"/>
    </row>
    <row r="135" spans="1:10" s="52" customFormat="1" ht="25.5" customHeight="1" x14ac:dyDescent="0.2">
      <c r="C135" s="69"/>
      <c r="D135" s="69"/>
      <c r="E135" s="53"/>
      <c r="F135" s="53"/>
      <c r="G135"/>
      <c r="H135"/>
      <c r="I135"/>
      <c r="J135"/>
    </row>
    <row r="137" spans="1:10" s="3" customFormat="1" ht="12" customHeight="1" x14ac:dyDescent="0.2">
      <c r="A137" s="52"/>
      <c r="B137" s="52"/>
      <c r="C137" s="69"/>
      <c r="D137" s="69"/>
      <c r="E137" s="53"/>
      <c r="F137" s="53"/>
    </row>
    <row r="138" spans="1:10" s="3" customFormat="1" ht="12" customHeight="1" x14ac:dyDescent="0.2">
      <c r="A138" s="52"/>
      <c r="B138" s="52"/>
      <c r="C138" s="69"/>
      <c r="D138" s="69"/>
      <c r="E138" s="53"/>
      <c r="F138" s="53"/>
    </row>
    <row r="139" spans="1:10" s="3" customFormat="1" ht="12" customHeight="1" x14ac:dyDescent="0.2">
      <c r="A139" s="52"/>
      <c r="B139" s="52"/>
      <c r="C139" s="69"/>
      <c r="D139" s="69"/>
      <c r="E139" s="53"/>
      <c r="F139" s="53"/>
    </row>
    <row r="140" spans="1:10" s="3" customFormat="1" x14ac:dyDescent="0.2">
      <c r="A140" s="52"/>
      <c r="B140" s="52"/>
      <c r="C140" s="69"/>
      <c r="D140" s="69"/>
      <c r="E140" s="53"/>
      <c r="F140" s="53"/>
    </row>
    <row r="141" spans="1:10" s="3" customFormat="1" ht="13.5" customHeight="1" x14ac:dyDescent="0.2">
      <c r="A141" s="52"/>
      <c r="B141" s="52"/>
      <c r="C141" s="69"/>
      <c r="D141" s="69"/>
      <c r="E141" s="53"/>
      <c r="F141" s="53"/>
    </row>
    <row r="142" spans="1:10" s="3" customFormat="1" x14ac:dyDescent="0.2">
      <c r="A142" s="52"/>
      <c r="B142" s="52"/>
      <c r="C142" s="69"/>
      <c r="D142" s="69"/>
      <c r="E142" s="53"/>
      <c r="F142" s="53"/>
    </row>
    <row r="143" spans="1:10" s="3" customFormat="1" x14ac:dyDescent="0.2">
      <c r="A143" s="52"/>
      <c r="B143" s="52"/>
      <c r="C143" s="69"/>
      <c r="D143" s="69"/>
      <c r="E143" s="53"/>
      <c r="F143" s="53"/>
    </row>
    <row r="144" spans="1:10" s="3" customFormat="1" x14ac:dyDescent="0.2">
      <c r="A144" s="52"/>
      <c r="B144" s="52"/>
      <c r="C144" s="69"/>
      <c r="D144" s="69"/>
      <c r="E144" s="53"/>
      <c r="F144" s="53"/>
    </row>
    <row r="145" spans="1:6" s="3" customFormat="1" x14ac:dyDescent="0.2">
      <c r="A145" s="52"/>
      <c r="B145" s="52"/>
      <c r="C145" s="69"/>
      <c r="D145" s="69"/>
      <c r="E145" s="53"/>
      <c r="F145" s="53"/>
    </row>
    <row r="146" spans="1:6" s="3" customFormat="1" x14ac:dyDescent="0.2">
      <c r="A146" s="52"/>
      <c r="B146" s="52"/>
      <c r="C146" s="69"/>
      <c r="D146" s="69"/>
      <c r="E146" s="53"/>
      <c r="F146" s="53"/>
    </row>
    <row r="147" spans="1:6" s="3" customFormat="1" x14ac:dyDescent="0.2">
      <c r="A147" s="52"/>
      <c r="B147" s="52"/>
      <c r="C147" s="69"/>
      <c r="D147" s="69"/>
      <c r="E147" s="53"/>
      <c r="F147" s="53"/>
    </row>
    <row r="148" spans="1:6" s="3" customFormat="1" ht="15.75" customHeight="1" x14ac:dyDescent="0.2">
      <c r="A148" s="52"/>
      <c r="B148" s="52"/>
      <c r="C148" s="69"/>
      <c r="D148" s="69"/>
      <c r="E148" s="53"/>
      <c r="F148" s="53"/>
    </row>
    <row r="149" spans="1:6" s="3" customFormat="1" ht="26.25" hidden="1" customHeight="1" x14ac:dyDescent="0.2">
      <c r="A149" s="52"/>
      <c r="B149" s="52"/>
      <c r="C149" s="69"/>
      <c r="D149" s="69"/>
      <c r="E149" s="53"/>
      <c r="F149" s="53"/>
    </row>
    <row r="150" spans="1:6" s="3" customFormat="1" ht="46.5" hidden="1" customHeight="1" x14ac:dyDescent="0.2">
      <c r="A150" s="52"/>
      <c r="B150" s="52"/>
      <c r="C150" s="69"/>
      <c r="D150" s="69"/>
      <c r="E150" s="53"/>
      <c r="F150" s="53"/>
    </row>
    <row r="151" spans="1:6" s="3" customFormat="1" ht="46.5" customHeight="1" x14ac:dyDescent="0.2">
      <c r="A151" s="52"/>
      <c r="B151" s="52"/>
      <c r="C151" s="69"/>
      <c r="D151" s="69"/>
      <c r="E151" s="53"/>
      <c r="F151" s="53"/>
    </row>
    <row r="152" spans="1:6" s="3" customFormat="1" ht="46.5" customHeight="1" x14ac:dyDescent="0.2">
      <c r="A152" s="52"/>
      <c r="B152" s="52"/>
      <c r="C152" s="69"/>
      <c r="D152" s="69"/>
      <c r="E152" s="53"/>
      <c r="F152" s="53"/>
    </row>
    <row r="153" spans="1:6" s="3" customFormat="1" ht="31.5" customHeight="1" x14ac:dyDescent="0.2">
      <c r="A153" s="52"/>
      <c r="B153" s="52"/>
      <c r="C153" s="69"/>
      <c r="D153" s="69"/>
      <c r="E153" s="53"/>
      <c r="F153" s="53"/>
    </row>
    <row r="154" spans="1:6" s="3" customFormat="1" ht="18.75" customHeight="1" x14ac:dyDescent="0.2">
      <c r="A154" s="52"/>
      <c r="B154" s="52"/>
      <c r="C154" s="69"/>
      <c r="D154" s="69"/>
      <c r="E154" s="53"/>
      <c r="F154" s="53"/>
    </row>
    <row r="155" spans="1:6" s="3" customFormat="1" ht="26.25" customHeight="1" x14ac:dyDescent="0.2">
      <c r="A155" s="52"/>
      <c r="B155" s="52"/>
      <c r="C155" s="69"/>
      <c r="D155" s="69"/>
      <c r="E155" s="53"/>
      <c r="F155" s="53"/>
    </row>
    <row r="156" spans="1:6" s="3" customFormat="1" ht="25.5" customHeight="1" x14ac:dyDescent="0.2">
      <c r="A156" s="52"/>
      <c r="B156" s="52"/>
      <c r="C156" s="69"/>
      <c r="D156" s="69"/>
      <c r="E156" s="53"/>
      <c r="F156" s="53"/>
    </row>
    <row r="157" spans="1:6" s="1" customFormat="1" ht="14.25" customHeight="1" x14ac:dyDescent="0.2">
      <c r="A157" s="52"/>
      <c r="B157" s="52"/>
      <c r="C157" s="69"/>
      <c r="D157" s="69"/>
      <c r="E157" s="53"/>
      <c r="F157" s="53"/>
    </row>
    <row r="158" spans="1:6" s="1" customFormat="1" ht="37.5" customHeight="1" x14ac:dyDescent="0.2">
      <c r="A158" s="52"/>
      <c r="B158" s="52"/>
      <c r="C158" s="69"/>
      <c r="D158" s="69"/>
      <c r="E158" s="53"/>
      <c r="F158" s="53"/>
    </row>
    <row r="159" spans="1:6" s="1" customFormat="1" x14ac:dyDescent="0.2">
      <c r="A159" s="52"/>
      <c r="B159" s="52"/>
      <c r="C159" s="69"/>
      <c r="D159" s="69"/>
      <c r="E159" s="53"/>
      <c r="F159" s="53"/>
    </row>
    <row r="160" spans="1:6" s="1" customFormat="1" x14ac:dyDescent="0.2">
      <c r="A160" s="52"/>
      <c r="B160" s="52"/>
      <c r="C160" s="69"/>
      <c r="D160" s="69"/>
      <c r="E160" s="53"/>
      <c r="F160" s="53"/>
    </row>
    <row r="161" spans="1:6" s="1" customFormat="1" x14ac:dyDescent="0.2">
      <c r="A161" s="52"/>
      <c r="B161" s="52"/>
      <c r="C161" s="69"/>
      <c r="D161" s="69"/>
      <c r="E161" s="53"/>
      <c r="F161" s="53"/>
    </row>
    <row r="162" spans="1:6" s="1" customFormat="1" x14ac:dyDescent="0.2">
      <c r="A162" s="52"/>
      <c r="B162" s="52"/>
      <c r="C162" s="69"/>
      <c r="D162" s="69"/>
      <c r="E162" s="53"/>
      <c r="F162" s="53"/>
    </row>
    <row r="163" spans="1:6" s="1" customFormat="1" ht="25.5" customHeigh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x14ac:dyDescent="0.2">
      <c r="A166" s="52"/>
      <c r="B166" s="52"/>
      <c r="C166" s="69"/>
      <c r="D166" s="69"/>
      <c r="E166" s="53"/>
      <c r="F166" s="53"/>
    </row>
    <row r="167" spans="1:6" s="3" customFormat="1" x14ac:dyDescent="0.2">
      <c r="A167" s="52"/>
      <c r="B167" s="52"/>
      <c r="C167" s="69"/>
      <c r="D167" s="69"/>
      <c r="E167" s="53"/>
      <c r="F167" s="53"/>
    </row>
    <row r="168" spans="1:6" s="3" customFormat="1" x14ac:dyDescent="0.2">
      <c r="A168" s="52"/>
      <c r="B168" s="52"/>
      <c r="C168" s="69"/>
      <c r="D168" s="69"/>
      <c r="E168" s="53"/>
      <c r="F168" s="53"/>
    </row>
    <row r="169" spans="1:6" s="3" customFormat="1" x14ac:dyDescent="0.2">
      <c r="A169" s="52"/>
      <c r="B169" s="52"/>
      <c r="C169" s="69"/>
      <c r="D169" s="69"/>
      <c r="E169" s="53"/>
      <c r="F169" s="53"/>
    </row>
    <row r="170" spans="1:6" s="3" customFormat="1" x14ac:dyDescent="0.2">
      <c r="A170" s="52"/>
      <c r="B170" s="52"/>
      <c r="C170" s="69"/>
      <c r="D170" s="69"/>
      <c r="E170" s="53"/>
      <c r="F170" s="53"/>
    </row>
    <row r="171" spans="1:6" s="3" customFormat="1" x14ac:dyDescent="0.2">
      <c r="A171" s="52"/>
      <c r="B171" s="52"/>
      <c r="C171" s="69"/>
      <c r="D171" s="69"/>
      <c r="E171" s="53"/>
      <c r="F171" s="53"/>
    </row>
    <row r="172" spans="1:6" s="3" customFormat="1" x14ac:dyDescent="0.2">
      <c r="A172" s="52"/>
      <c r="B172" s="52"/>
      <c r="C172" s="69"/>
      <c r="D172" s="69"/>
      <c r="E172" s="53"/>
      <c r="F172" s="53"/>
    </row>
    <row r="173" spans="1:6" s="3" customFormat="1" x14ac:dyDescent="0.2">
      <c r="A173" s="52"/>
      <c r="B173" s="52"/>
      <c r="C173" s="69"/>
      <c r="D173" s="69"/>
      <c r="E173" s="53"/>
      <c r="F173" s="53"/>
    </row>
    <row r="174" spans="1:6" s="3" customFormat="1" x14ac:dyDescent="0.2">
      <c r="A174" s="52"/>
      <c r="B174" s="52"/>
      <c r="C174" s="69"/>
      <c r="D174" s="69"/>
      <c r="E174" s="53"/>
      <c r="F174" s="53"/>
    </row>
    <row r="175" spans="1:6" s="3" customFormat="1" x14ac:dyDescent="0.2">
      <c r="A175" s="52"/>
      <c r="B175" s="52"/>
      <c r="C175" s="69"/>
      <c r="D175" s="69"/>
      <c r="E175" s="53"/>
      <c r="F175" s="53"/>
    </row>
    <row r="176" spans="1:6" s="3" customFormat="1" x14ac:dyDescent="0.2">
      <c r="A176" s="52"/>
      <c r="B176" s="52"/>
      <c r="C176" s="69"/>
      <c r="D176" s="69"/>
      <c r="E176" s="53"/>
      <c r="F176" s="53"/>
    </row>
    <row r="177" spans="1:6" s="3" customFormat="1" x14ac:dyDescent="0.2">
      <c r="A177" s="52"/>
      <c r="B177" s="52"/>
      <c r="C177" s="69"/>
      <c r="D177" s="69"/>
      <c r="E177" s="53"/>
      <c r="F177" s="53"/>
    </row>
    <row r="178" spans="1:6" s="3" customForma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202" spans="3:10" s="52" customFormat="1" ht="64.5" customHeight="1" x14ac:dyDescent="0.2">
      <c r="C202" s="69"/>
      <c r="D202" s="69"/>
      <c r="E202" s="53"/>
      <c r="F202" s="53"/>
      <c r="G202"/>
      <c r="H202"/>
      <c r="I202"/>
      <c r="J202"/>
    </row>
    <row r="232" spans="3:10" s="52" customFormat="1" ht="13.5" customHeight="1" x14ac:dyDescent="0.2">
      <c r="C232" s="69"/>
      <c r="D232" s="69"/>
      <c r="E232" s="53"/>
      <c r="F232" s="53"/>
      <c r="G232"/>
      <c r="H232"/>
      <c r="I232"/>
      <c r="J232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27"/>
  <sheetViews>
    <sheetView zoomScaleNormal="100" workbookViewId="0">
      <selection activeCell="E15" sqref="E15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103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70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78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104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53</v>
      </c>
      <c r="C10" s="63">
        <v>5</v>
      </c>
      <c r="D10" s="63" t="s">
        <v>6</v>
      </c>
      <c r="E10" s="19"/>
      <c r="F10" s="20">
        <f>C10*E10</f>
        <v>0</v>
      </c>
    </row>
    <row r="11" spans="1:10" s="1" customFormat="1" ht="56.25" customHeight="1" x14ac:dyDescent="0.2">
      <c r="A11" s="17">
        <v>2</v>
      </c>
      <c r="B11" s="18" t="s">
        <v>58</v>
      </c>
      <c r="C11" s="63">
        <v>1</v>
      </c>
      <c r="D11" s="63" t="s">
        <v>8</v>
      </c>
      <c r="E11" s="19"/>
      <c r="F11" s="20">
        <f>C11*E11</f>
        <v>0</v>
      </c>
    </row>
    <row r="12" spans="1:10" s="1" customFormat="1" ht="55.5" customHeight="1" x14ac:dyDescent="0.2">
      <c r="A12" s="17">
        <v>3</v>
      </c>
      <c r="B12" s="18" t="s">
        <v>59</v>
      </c>
      <c r="C12" s="63">
        <v>1</v>
      </c>
      <c r="D12" s="63" t="s">
        <v>8</v>
      </c>
      <c r="E12" s="19"/>
      <c r="F12" s="20">
        <f>C12*E12</f>
        <v>0</v>
      </c>
    </row>
    <row r="13" spans="1:10" s="1" customFormat="1" ht="118.5" customHeight="1" x14ac:dyDescent="0.2">
      <c r="A13" s="21">
        <v>4</v>
      </c>
      <c r="B13" s="22" t="s">
        <v>45</v>
      </c>
      <c r="C13" s="61"/>
      <c r="D13" s="64"/>
      <c r="E13" s="23"/>
      <c r="F13" s="24"/>
    </row>
    <row r="14" spans="1:10" s="1" customFormat="1" ht="14.25" customHeight="1" x14ac:dyDescent="0.2">
      <c r="A14" s="25"/>
      <c r="B14" s="22" t="s">
        <v>34</v>
      </c>
      <c r="C14" s="62">
        <v>750</v>
      </c>
      <c r="D14" s="62" t="s">
        <v>5</v>
      </c>
      <c r="E14" s="26"/>
      <c r="F14" s="20">
        <f t="shared" ref="F14:F21" si="0">C14*E14</f>
        <v>0</v>
      </c>
    </row>
    <row r="15" spans="1:10" s="1" customFormat="1" ht="14.25" customHeight="1" x14ac:dyDescent="0.2">
      <c r="A15" s="25"/>
      <c r="B15" s="22" t="s">
        <v>43</v>
      </c>
      <c r="C15" s="62">
        <v>750</v>
      </c>
      <c r="D15" s="62" t="s">
        <v>5</v>
      </c>
      <c r="E15" s="26"/>
      <c r="F15" s="20">
        <f t="shared" si="0"/>
        <v>0</v>
      </c>
    </row>
    <row r="16" spans="1:10" ht="64.5" customHeight="1" x14ac:dyDescent="0.2">
      <c r="A16" s="27">
        <v>5</v>
      </c>
      <c r="B16" s="18" t="s">
        <v>49</v>
      </c>
      <c r="C16" s="65">
        <v>20</v>
      </c>
      <c r="D16" s="65" t="s">
        <v>6</v>
      </c>
      <c r="E16" s="28"/>
      <c r="F16" s="20">
        <f t="shared" si="0"/>
        <v>0</v>
      </c>
    </row>
    <row r="17" spans="1:6" ht="64.5" customHeight="1" x14ac:dyDescent="0.2">
      <c r="A17" s="27">
        <v>6</v>
      </c>
      <c r="B17" s="18" t="s">
        <v>79</v>
      </c>
      <c r="C17" s="65">
        <v>2</v>
      </c>
      <c r="D17" s="65" t="s">
        <v>6</v>
      </c>
      <c r="E17" s="28"/>
      <c r="F17" s="20">
        <f>C17*E17</f>
        <v>0</v>
      </c>
    </row>
    <row r="18" spans="1:6" ht="53.25" customHeight="1" x14ac:dyDescent="0.2">
      <c r="A18" s="27">
        <v>7</v>
      </c>
      <c r="B18" s="18" t="s">
        <v>80</v>
      </c>
      <c r="C18" s="65">
        <v>8</v>
      </c>
      <c r="D18" s="65" t="s">
        <v>22</v>
      </c>
      <c r="E18" s="28"/>
      <c r="F18" s="20">
        <f t="shared" si="0"/>
        <v>0</v>
      </c>
    </row>
    <row r="19" spans="1:6" ht="54.75" customHeight="1" x14ac:dyDescent="0.2">
      <c r="A19" s="27">
        <v>8</v>
      </c>
      <c r="B19" s="18" t="s">
        <v>81</v>
      </c>
      <c r="C19" s="65">
        <v>60</v>
      </c>
      <c r="D19" s="65" t="s">
        <v>22</v>
      </c>
      <c r="E19" s="28"/>
      <c r="F19" s="20">
        <f t="shared" si="0"/>
        <v>0</v>
      </c>
    </row>
    <row r="20" spans="1:6" ht="27" customHeight="1" x14ac:dyDescent="0.2">
      <c r="A20" s="27">
        <v>9</v>
      </c>
      <c r="B20" s="18" t="s">
        <v>57</v>
      </c>
      <c r="C20" s="65">
        <v>11</v>
      </c>
      <c r="D20" s="65" t="s">
        <v>8</v>
      </c>
      <c r="E20" s="28"/>
      <c r="F20" s="20">
        <f t="shared" si="0"/>
        <v>0</v>
      </c>
    </row>
    <row r="21" spans="1:6" ht="53.25" customHeight="1" x14ac:dyDescent="0.2">
      <c r="A21" s="27">
        <v>10</v>
      </c>
      <c r="B21" s="18" t="s">
        <v>52</v>
      </c>
      <c r="C21" s="65">
        <v>4</v>
      </c>
      <c r="D21" s="65" t="s">
        <v>6</v>
      </c>
      <c r="E21" s="28"/>
      <c r="F21" s="20">
        <f t="shared" si="0"/>
        <v>0</v>
      </c>
    </row>
    <row r="22" spans="1:6" x14ac:dyDescent="0.2">
      <c r="A22" s="29"/>
      <c r="B22" s="30"/>
      <c r="C22" s="61"/>
      <c r="D22" s="61"/>
      <c r="E22" s="31" t="s">
        <v>7</v>
      </c>
      <c r="F22" s="32">
        <f>SUM(F10:F21)</f>
        <v>0</v>
      </c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3" t="s">
        <v>12</v>
      </c>
      <c r="C24" s="62"/>
      <c r="D24" s="62"/>
      <c r="E24" s="34"/>
      <c r="F24" s="34"/>
    </row>
    <row r="25" spans="1:6" ht="156" customHeight="1" x14ac:dyDescent="0.2">
      <c r="A25" s="17">
        <v>1</v>
      </c>
      <c r="B25" s="94" t="s">
        <v>54</v>
      </c>
      <c r="C25" s="66">
        <v>21</v>
      </c>
      <c r="D25" s="62" t="s">
        <v>8</v>
      </c>
      <c r="E25" s="20"/>
      <c r="F25" s="20">
        <f>C25*E25</f>
        <v>0</v>
      </c>
    </row>
    <row r="26" spans="1:6" x14ac:dyDescent="0.2">
      <c r="A26" s="29"/>
      <c r="B26" s="30"/>
      <c r="C26" s="61"/>
      <c r="D26" s="61"/>
      <c r="E26" s="31" t="s">
        <v>7</v>
      </c>
      <c r="F26" s="32">
        <f>SUM(F25:F25)</f>
        <v>0</v>
      </c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3" t="s">
        <v>60</v>
      </c>
      <c r="C31" s="62"/>
      <c r="D31" s="62"/>
      <c r="E31" s="34"/>
      <c r="F31" s="34"/>
    </row>
    <row r="32" spans="1:6" ht="89.25" x14ac:dyDescent="0.2">
      <c r="A32" s="73">
        <v>1</v>
      </c>
      <c r="B32" s="95" t="s">
        <v>82</v>
      </c>
      <c r="C32" s="74">
        <v>1</v>
      </c>
      <c r="D32" s="74" t="s">
        <v>6</v>
      </c>
      <c r="E32" s="37"/>
      <c r="F32" s="20">
        <f>C32*E32</f>
        <v>0</v>
      </c>
    </row>
    <row r="33" spans="1:6" ht="76.5" x14ac:dyDescent="0.2">
      <c r="A33" s="73">
        <v>2</v>
      </c>
      <c r="B33" s="95" t="s">
        <v>83</v>
      </c>
      <c r="C33" s="74">
        <v>1</v>
      </c>
      <c r="D33" s="74" t="s">
        <v>6</v>
      </c>
      <c r="E33" s="37"/>
      <c r="F33" s="20">
        <f>C33*E33</f>
        <v>0</v>
      </c>
    </row>
    <row r="34" spans="1:6" x14ac:dyDescent="0.2">
      <c r="A34" s="29"/>
      <c r="B34" s="30"/>
      <c r="C34" s="61"/>
      <c r="D34" s="61"/>
      <c r="E34" s="31" t="s">
        <v>7</v>
      </c>
      <c r="F34" s="32">
        <f>SUM(F32:F33)</f>
        <v>0</v>
      </c>
    </row>
    <row r="35" spans="1:6" x14ac:dyDescent="0.2">
      <c r="A35" s="29"/>
      <c r="B35" s="30"/>
      <c r="C35" s="61"/>
      <c r="D35" s="61"/>
      <c r="E35" s="31"/>
      <c r="F35" s="32"/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55</v>
      </c>
      <c r="C40" s="62">
        <v>820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22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21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42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ht="25.5" x14ac:dyDescent="0.2">
      <c r="A56" s="77"/>
      <c r="B56" s="78" t="s">
        <v>36</v>
      </c>
      <c r="C56" s="74"/>
      <c r="D56" s="74"/>
      <c r="E56" s="79"/>
      <c r="F56" s="79"/>
    </row>
    <row r="57" spans="1:6" ht="38.25" x14ac:dyDescent="0.2">
      <c r="A57" s="73">
        <v>1</v>
      </c>
      <c r="B57" s="97" t="s">
        <v>61</v>
      </c>
      <c r="C57" s="74">
        <v>1</v>
      </c>
      <c r="D57" s="74" t="s">
        <v>6</v>
      </c>
      <c r="E57" s="20"/>
      <c r="F57" s="20">
        <f t="shared" ref="F57:F65" si="1">C57*E57</f>
        <v>0</v>
      </c>
    </row>
    <row r="58" spans="1:6" ht="38.25" x14ac:dyDescent="0.2">
      <c r="A58" s="73">
        <v>2</v>
      </c>
      <c r="B58" s="96" t="s">
        <v>62</v>
      </c>
      <c r="C58" s="74">
        <v>1</v>
      </c>
      <c r="D58" s="74" t="s">
        <v>6</v>
      </c>
      <c r="E58" s="20"/>
      <c r="F58" s="20">
        <f t="shared" si="1"/>
        <v>0</v>
      </c>
    </row>
    <row r="59" spans="1:6" ht="76.5" x14ac:dyDescent="0.2">
      <c r="A59" s="73">
        <v>3</v>
      </c>
      <c r="B59" s="101" t="s">
        <v>38</v>
      </c>
      <c r="C59" s="74">
        <v>1</v>
      </c>
      <c r="D59" s="74" t="s">
        <v>8</v>
      </c>
      <c r="E59" s="20"/>
      <c r="F59" s="20">
        <f t="shared" si="1"/>
        <v>0</v>
      </c>
    </row>
    <row r="60" spans="1:6" ht="63.75" x14ac:dyDescent="0.2">
      <c r="A60" s="73">
        <v>4</v>
      </c>
      <c r="B60" s="101" t="s">
        <v>39</v>
      </c>
      <c r="C60" s="74">
        <v>1</v>
      </c>
      <c r="D60" s="74" t="s">
        <v>8</v>
      </c>
      <c r="E60" s="20"/>
      <c r="F60" s="20">
        <f t="shared" si="1"/>
        <v>0</v>
      </c>
    </row>
    <row r="61" spans="1:6" ht="76.5" x14ac:dyDescent="0.2">
      <c r="A61" s="73">
        <v>5</v>
      </c>
      <c r="B61" s="101" t="s">
        <v>40</v>
      </c>
      <c r="C61" s="74">
        <v>1</v>
      </c>
      <c r="D61" s="74" t="s">
        <v>8</v>
      </c>
      <c r="E61" s="37"/>
      <c r="F61" s="20">
        <f t="shared" si="1"/>
        <v>0</v>
      </c>
    </row>
    <row r="62" spans="1:6" ht="127.5" x14ac:dyDescent="0.2">
      <c r="A62" s="73">
        <v>6</v>
      </c>
      <c r="B62" s="101" t="s">
        <v>41</v>
      </c>
      <c r="C62" s="74">
        <v>1</v>
      </c>
      <c r="D62" s="74" t="s">
        <v>8</v>
      </c>
      <c r="E62" s="37"/>
      <c r="F62" s="20">
        <f t="shared" si="1"/>
        <v>0</v>
      </c>
    </row>
    <row r="63" spans="1:6" ht="38.25" x14ac:dyDescent="0.2">
      <c r="A63" s="98">
        <v>7</v>
      </c>
      <c r="B63" s="101" t="s">
        <v>42</v>
      </c>
      <c r="C63" s="100">
        <v>21</v>
      </c>
      <c r="D63" s="100" t="s">
        <v>6</v>
      </c>
      <c r="E63" s="99"/>
      <c r="F63" s="20">
        <f t="shared" si="1"/>
        <v>0</v>
      </c>
    </row>
    <row r="64" spans="1:6" ht="25.5" x14ac:dyDescent="0.2">
      <c r="A64" s="106">
        <v>8</v>
      </c>
      <c r="B64" s="107" t="s">
        <v>66</v>
      </c>
      <c r="C64" s="104">
        <v>1</v>
      </c>
      <c r="D64" s="104" t="s">
        <v>8</v>
      </c>
      <c r="E64" s="108"/>
      <c r="F64" s="20">
        <f t="shared" si="1"/>
        <v>0</v>
      </c>
    </row>
    <row r="65" spans="1:6" x14ac:dyDescent="0.2">
      <c r="A65" s="106">
        <v>9</v>
      </c>
      <c r="B65" s="107" t="s">
        <v>67</v>
      </c>
      <c r="C65" s="104">
        <v>1</v>
      </c>
      <c r="D65" s="104" t="s">
        <v>8</v>
      </c>
      <c r="E65" s="108"/>
      <c r="F65" s="20">
        <f t="shared" si="1"/>
        <v>0</v>
      </c>
    </row>
    <row r="66" spans="1:6" x14ac:dyDescent="0.2">
      <c r="A66" s="83"/>
      <c r="B66" s="84"/>
      <c r="C66" s="85"/>
      <c r="D66" s="85"/>
      <c r="E66" s="86" t="s">
        <v>7</v>
      </c>
      <c r="F66" s="41">
        <f>SUM(F57:F65)</f>
        <v>0</v>
      </c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x14ac:dyDescent="0.2">
      <c r="A77" s="38"/>
      <c r="B77" s="39"/>
      <c r="C77" s="60"/>
      <c r="D77" s="60"/>
      <c r="E77" s="42"/>
      <c r="F77" s="41"/>
    </row>
    <row r="78" spans="1:6" x14ac:dyDescent="0.2">
      <c r="A78" s="38"/>
      <c r="B78" s="39"/>
      <c r="C78" s="60"/>
      <c r="D78" s="60"/>
      <c r="E78" s="42"/>
      <c r="F78" s="41"/>
    </row>
    <row r="79" spans="1:6" x14ac:dyDescent="0.2">
      <c r="A79" s="38"/>
      <c r="B79" s="39"/>
      <c r="C79" s="60"/>
      <c r="D79" s="60"/>
      <c r="E79" s="42"/>
      <c r="F79" s="41"/>
    </row>
    <row r="80" spans="1:6" x14ac:dyDescent="0.2">
      <c r="A80" s="38"/>
      <c r="B80" s="39"/>
      <c r="C80" s="60"/>
      <c r="D80" s="60"/>
      <c r="E80" s="42"/>
      <c r="F80" s="41"/>
    </row>
    <row r="81" spans="1:6" x14ac:dyDescent="0.2">
      <c r="A81" s="38"/>
      <c r="B81" s="39"/>
      <c r="C81" s="60"/>
      <c r="D81" s="60"/>
      <c r="E81" s="42"/>
      <c r="F81" s="41"/>
    </row>
    <row r="82" spans="1:6" x14ac:dyDescent="0.2">
      <c r="A82" s="38"/>
      <c r="B82" s="39"/>
      <c r="C82" s="60"/>
      <c r="D82" s="60"/>
      <c r="E82" s="42"/>
      <c r="F82" s="41"/>
    </row>
    <row r="83" spans="1:6" x14ac:dyDescent="0.2">
      <c r="A83" s="43"/>
      <c r="B83" s="33" t="s">
        <v>15</v>
      </c>
      <c r="C83" s="62"/>
      <c r="D83" s="62"/>
      <c r="E83" s="19"/>
      <c r="F83" s="19"/>
    </row>
    <row r="84" spans="1:6" ht="25.5" x14ac:dyDescent="0.2">
      <c r="A84" s="17">
        <v>1</v>
      </c>
      <c r="B84" s="18" t="s">
        <v>25</v>
      </c>
      <c r="C84" s="62">
        <v>750</v>
      </c>
      <c r="D84" s="62" t="s">
        <v>5</v>
      </c>
      <c r="E84" s="37"/>
      <c r="F84" s="20">
        <f t="shared" ref="F84:F93" si="2">C84*E84</f>
        <v>0</v>
      </c>
    </row>
    <row r="85" spans="1:6" x14ac:dyDescent="0.2">
      <c r="A85" s="17">
        <v>2</v>
      </c>
      <c r="B85" s="18" t="s">
        <v>16</v>
      </c>
      <c r="C85" s="62">
        <v>1</v>
      </c>
      <c r="D85" s="62" t="s">
        <v>8</v>
      </c>
      <c r="E85" s="37"/>
      <c r="F85" s="20">
        <f t="shared" si="2"/>
        <v>0</v>
      </c>
    </row>
    <row r="86" spans="1:6" x14ac:dyDescent="0.2">
      <c r="A86" s="17">
        <v>3</v>
      </c>
      <c r="B86" s="18" t="s">
        <v>17</v>
      </c>
      <c r="C86" s="62">
        <v>1</v>
      </c>
      <c r="D86" s="62" t="s">
        <v>8</v>
      </c>
      <c r="E86" s="37"/>
      <c r="F86" s="20">
        <f t="shared" si="2"/>
        <v>0</v>
      </c>
    </row>
    <row r="87" spans="1:6" ht="25.5" x14ac:dyDescent="0.2">
      <c r="A87" s="17">
        <v>4</v>
      </c>
      <c r="B87" s="18" t="s">
        <v>32</v>
      </c>
      <c r="C87" s="62">
        <v>1</v>
      </c>
      <c r="D87" s="62" t="s">
        <v>8</v>
      </c>
      <c r="E87" s="37"/>
      <c r="F87" s="20">
        <f t="shared" si="2"/>
        <v>0</v>
      </c>
    </row>
    <row r="88" spans="1:6" ht="25.5" x14ac:dyDescent="0.2">
      <c r="A88" s="17">
        <v>5</v>
      </c>
      <c r="B88" s="18" t="s">
        <v>33</v>
      </c>
      <c r="C88" s="62">
        <v>1</v>
      </c>
      <c r="D88" s="62" t="s">
        <v>8</v>
      </c>
      <c r="E88" s="37"/>
      <c r="F88" s="20">
        <f t="shared" si="2"/>
        <v>0</v>
      </c>
    </row>
    <row r="89" spans="1:6" ht="51.75" customHeight="1" x14ac:dyDescent="0.2">
      <c r="A89" s="17">
        <v>6</v>
      </c>
      <c r="B89" s="18" t="s">
        <v>23</v>
      </c>
      <c r="C89" s="62">
        <v>1</v>
      </c>
      <c r="D89" s="62" t="s">
        <v>8</v>
      </c>
      <c r="E89" s="19"/>
      <c r="F89" s="20">
        <f t="shared" si="2"/>
        <v>0</v>
      </c>
    </row>
    <row r="90" spans="1:6" x14ac:dyDescent="0.2">
      <c r="A90" s="17">
        <v>7</v>
      </c>
      <c r="B90" s="18" t="s">
        <v>18</v>
      </c>
      <c r="C90" s="62">
        <v>7</v>
      </c>
      <c r="D90" s="62" t="s">
        <v>26</v>
      </c>
      <c r="E90" s="37"/>
      <c r="F90" s="20">
        <f t="shared" si="2"/>
        <v>0</v>
      </c>
    </row>
    <row r="91" spans="1:6" ht="51" x14ac:dyDescent="0.2">
      <c r="A91" s="102">
        <v>8</v>
      </c>
      <c r="B91" s="105" t="s">
        <v>63</v>
      </c>
      <c r="C91" s="104">
        <v>3</v>
      </c>
      <c r="D91" s="104" t="s">
        <v>64</v>
      </c>
      <c r="E91" s="103"/>
      <c r="F91" s="20">
        <f t="shared" si="2"/>
        <v>0</v>
      </c>
    </row>
    <row r="92" spans="1:6" ht="25.5" x14ac:dyDescent="0.2">
      <c r="A92" s="17">
        <v>9</v>
      </c>
      <c r="B92" s="18" t="s">
        <v>28</v>
      </c>
      <c r="C92" s="62">
        <v>1</v>
      </c>
      <c r="D92" s="62" t="s">
        <v>8</v>
      </c>
      <c r="E92" s="37"/>
      <c r="F92" s="20">
        <f t="shared" si="2"/>
        <v>0</v>
      </c>
    </row>
    <row r="93" spans="1:6" ht="25.5" x14ac:dyDescent="0.2">
      <c r="A93" s="17">
        <v>10</v>
      </c>
      <c r="B93" s="18" t="s">
        <v>29</v>
      </c>
      <c r="C93" s="62">
        <v>1</v>
      </c>
      <c r="D93" s="62" t="s">
        <v>8</v>
      </c>
      <c r="E93" s="37"/>
      <c r="F93" s="20">
        <f t="shared" si="2"/>
        <v>0</v>
      </c>
    </row>
    <row r="94" spans="1:6" ht="25.5" x14ac:dyDescent="0.2">
      <c r="A94" s="17">
        <v>11</v>
      </c>
      <c r="B94" s="18" t="s">
        <v>27</v>
      </c>
      <c r="C94" s="62">
        <v>1</v>
      </c>
      <c r="D94" s="62" t="s">
        <v>8</v>
      </c>
      <c r="E94" s="37"/>
      <c r="F94" s="20">
        <f>C94*E94</f>
        <v>0</v>
      </c>
    </row>
    <row r="95" spans="1:6" x14ac:dyDescent="0.2">
      <c r="A95" s="44"/>
      <c r="B95" s="39"/>
      <c r="C95" s="60"/>
      <c r="D95" s="60"/>
      <c r="E95" s="42" t="s">
        <v>7</v>
      </c>
      <c r="F95" s="41">
        <f>SUM(F84:F94)</f>
        <v>0</v>
      </c>
    </row>
    <row r="96" spans="1:6" x14ac:dyDescent="0.2">
      <c r="A96" s="44"/>
      <c r="B96" s="39"/>
      <c r="C96" s="60"/>
      <c r="D96" s="60"/>
      <c r="E96" s="42"/>
      <c r="F96" s="41"/>
    </row>
    <row r="97" spans="1:6" x14ac:dyDescent="0.2">
      <c r="A97" s="44"/>
      <c r="B97" s="39"/>
      <c r="C97" s="60"/>
      <c r="D97" s="60"/>
      <c r="E97" s="42"/>
      <c r="F97" s="41"/>
    </row>
    <row r="98" spans="1:6" x14ac:dyDescent="0.2">
      <c r="A98" s="44"/>
      <c r="B98" s="39"/>
      <c r="C98" s="60"/>
      <c r="D98" s="60"/>
      <c r="E98" s="42"/>
      <c r="F98" s="41"/>
    </row>
    <row r="99" spans="1:6" ht="15.75" x14ac:dyDescent="0.2">
      <c r="A99" s="44"/>
      <c r="B99" s="45" t="s">
        <v>9</v>
      </c>
      <c r="C99" s="67"/>
      <c r="D99" s="67"/>
      <c r="E99" s="46"/>
      <c r="F99" s="47"/>
    </row>
    <row r="100" spans="1:6" ht="15" x14ac:dyDescent="0.2">
      <c r="A100" s="48"/>
      <c r="B100" s="5" t="s">
        <v>10</v>
      </c>
      <c r="C100" s="60"/>
      <c r="D100" s="60"/>
      <c r="E100" s="42"/>
      <c r="F100" s="32">
        <f>F22</f>
        <v>0</v>
      </c>
    </row>
    <row r="101" spans="1:6" ht="15" x14ac:dyDescent="0.2">
      <c r="A101" s="44"/>
      <c r="B101" s="5" t="s">
        <v>19</v>
      </c>
      <c r="C101" s="60"/>
      <c r="D101" s="60"/>
      <c r="E101" s="42"/>
      <c r="F101" s="32">
        <f>F26</f>
        <v>0</v>
      </c>
    </row>
    <row r="102" spans="1:6" ht="15" x14ac:dyDescent="0.2">
      <c r="A102" s="44"/>
      <c r="B102" s="5" t="s">
        <v>65</v>
      </c>
      <c r="C102" s="60"/>
      <c r="D102" s="60"/>
      <c r="E102" s="42"/>
      <c r="F102" s="32">
        <f>F34</f>
        <v>0</v>
      </c>
    </row>
    <row r="103" spans="1:6" ht="15" x14ac:dyDescent="0.2">
      <c r="A103" s="44"/>
      <c r="B103" s="5" t="s">
        <v>46</v>
      </c>
      <c r="C103" s="60"/>
      <c r="D103" s="60"/>
      <c r="E103" s="42"/>
      <c r="F103" s="32">
        <f>F41</f>
        <v>0</v>
      </c>
    </row>
    <row r="104" spans="1:6" ht="15" x14ac:dyDescent="0.2">
      <c r="A104" s="44"/>
      <c r="B104" s="5" t="s">
        <v>20</v>
      </c>
      <c r="C104" s="60"/>
      <c r="D104" s="60"/>
      <c r="E104" s="42"/>
      <c r="F104" s="32">
        <f>F49</f>
        <v>0</v>
      </c>
    </row>
    <row r="105" spans="1:6" ht="15" x14ac:dyDescent="0.2">
      <c r="A105" s="44"/>
      <c r="B105" s="5" t="s">
        <v>37</v>
      </c>
      <c r="C105" s="60"/>
      <c r="D105" s="60"/>
      <c r="E105" s="42"/>
      <c r="F105" s="32">
        <f>F66</f>
        <v>0</v>
      </c>
    </row>
    <row r="106" spans="1:6" ht="15" x14ac:dyDescent="0.2">
      <c r="A106" s="44"/>
      <c r="B106" s="49" t="s">
        <v>21</v>
      </c>
      <c r="C106" s="67"/>
      <c r="D106" s="67"/>
      <c r="E106" s="46"/>
      <c r="F106" s="47">
        <f>F95</f>
        <v>0</v>
      </c>
    </row>
    <row r="107" spans="1:6" ht="15" x14ac:dyDescent="0.2">
      <c r="A107" s="44"/>
      <c r="B107" s="5"/>
      <c r="C107" s="71" t="s">
        <v>11</v>
      </c>
      <c r="D107" s="71"/>
      <c r="E107" s="42"/>
      <c r="F107" s="41">
        <f>SUM(F100:F106)</f>
        <v>0</v>
      </c>
    </row>
    <row r="108" spans="1:6" x14ac:dyDescent="0.2">
      <c r="A108" s="44"/>
      <c r="B108" s="39"/>
      <c r="C108" s="60"/>
      <c r="D108" s="60"/>
      <c r="E108" s="42"/>
      <c r="F108" s="42"/>
    </row>
    <row r="109" spans="1:6" ht="15" x14ac:dyDescent="0.2">
      <c r="A109" s="4"/>
      <c r="B109" s="39"/>
      <c r="C109" s="72" t="s">
        <v>30</v>
      </c>
      <c r="D109" s="68"/>
      <c r="E109" s="50"/>
      <c r="F109" s="47">
        <f>ROUND(F107*22%,2)</f>
        <v>0</v>
      </c>
    </row>
    <row r="110" spans="1:6" ht="15" x14ac:dyDescent="0.2">
      <c r="A110" s="4"/>
      <c r="B110" s="39"/>
      <c r="C110" s="71" t="s">
        <v>31</v>
      </c>
      <c r="D110" s="70"/>
      <c r="E110" s="51"/>
      <c r="F110" s="41">
        <f>F107+F109</f>
        <v>0</v>
      </c>
    </row>
    <row r="111" spans="1:6" x14ac:dyDescent="0.2">
      <c r="B111" s="55"/>
    </row>
    <row r="113" spans="2:10" ht="13.5" customHeight="1" x14ac:dyDescent="0.2">
      <c r="B113" s="55"/>
    </row>
    <row r="114" spans="2:10" ht="15" customHeight="1" x14ac:dyDescent="0.2"/>
    <row r="115" spans="2:10" ht="15" customHeight="1" x14ac:dyDescent="0.2"/>
    <row r="116" spans="2:10" s="52" customFormat="1" ht="12.75" customHeight="1" x14ac:dyDescent="0.2">
      <c r="C116" s="69"/>
      <c r="D116" s="69"/>
      <c r="E116" s="53"/>
      <c r="F116" s="53"/>
      <c r="G116"/>
      <c r="H116"/>
      <c r="I116"/>
      <c r="J116"/>
    </row>
    <row r="117" spans="2:10" s="52" customFormat="1" ht="30.75" customHeight="1" x14ac:dyDescent="0.2">
      <c r="C117" s="69"/>
      <c r="D117" s="69"/>
      <c r="E117" s="53"/>
      <c r="F117" s="53"/>
      <c r="G117"/>
      <c r="H117"/>
      <c r="I117"/>
      <c r="J117"/>
    </row>
    <row r="118" spans="2:10" s="52" customFormat="1" ht="15" customHeight="1" x14ac:dyDescent="0.2">
      <c r="C118" s="69"/>
      <c r="D118" s="69"/>
      <c r="E118" s="53"/>
      <c r="F118" s="53"/>
      <c r="G118"/>
      <c r="H118"/>
      <c r="I118"/>
      <c r="J118"/>
    </row>
    <row r="119" spans="2:10" s="52" customFormat="1" ht="15" customHeight="1" x14ac:dyDescent="0.2">
      <c r="C119" s="69"/>
      <c r="D119" s="69"/>
      <c r="E119" s="53"/>
      <c r="F119" s="53"/>
      <c r="G119"/>
      <c r="H119"/>
      <c r="I119"/>
      <c r="J119"/>
    </row>
    <row r="120" spans="2:10" s="52" customFormat="1" ht="51.75" customHeight="1" x14ac:dyDescent="0.2">
      <c r="C120" s="69"/>
      <c r="D120" s="69"/>
      <c r="E120" s="53"/>
      <c r="F120" s="53"/>
      <c r="G120"/>
      <c r="H120"/>
      <c r="I120"/>
      <c r="J120"/>
    </row>
    <row r="121" spans="2:10" s="52" customFormat="1" ht="75.75" customHeight="1" x14ac:dyDescent="0.2">
      <c r="C121" s="69"/>
      <c r="D121" s="69"/>
      <c r="E121" s="53"/>
      <c r="F121" s="53"/>
      <c r="G121"/>
      <c r="H121"/>
      <c r="I121"/>
      <c r="J121"/>
    </row>
    <row r="122" spans="2:10" s="52" customFormat="1" ht="15" customHeight="1" x14ac:dyDescent="0.2">
      <c r="C122" s="69"/>
      <c r="D122" s="69"/>
      <c r="E122" s="53"/>
      <c r="F122" s="53"/>
      <c r="G122"/>
      <c r="H122"/>
      <c r="I122"/>
      <c r="J122"/>
    </row>
    <row r="123" spans="2:10" s="52" customFormat="1" ht="53.25" customHeight="1" x14ac:dyDescent="0.2">
      <c r="C123" s="69"/>
      <c r="D123" s="69"/>
      <c r="E123" s="53"/>
      <c r="F123" s="53"/>
      <c r="G123"/>
      <c r="H123"/>
      <c r="I123"/>
      <c r="J123"/>
    </row>
    <row r="124" spans="2:10" s="52" customFormat="1" ht="25.5" customHeight="1" x14ac:dyDescent="0.2">
      <c r="C124" s="69"/>
      <c r="D124" s="69"/>
      <c r="E124" s="53"/>
      <c r="F124" s="53"/>
      <c r="G124"/>
      <c r="H124"/>
      <c r="I124"/>
      <c r="J124"/>
    </row>
    <row r="125" spans="2:10" s="52" customFormat="1" ht="14.25" customHeight="1" x14ac:dyDescent="0.2">
      <c r="C125" s="69"/>
      <c r="D125" s="69"/>
      <c r="E125" s="53"/>
      <c r="F125" s="53"/>
      <c r="G125"/>
      <c r="H125"/>
      <c r="I125"/>
      <c r="J125"/>
    </row>
    <row r="126" spans="2:10" s="52" customFormat="1" ht="14.25" customHeight="1" x14ac:dyDescent="0.2">
      <c r="C126" s="69"/>
      <c r="D126" s="69"/>
      <c r="E126" s="53"/>
      <c r="F126" s="53"/>
      <c r="G126"/>
      <c r="H126"/>
      <c r="I126"/>
      <c r="J126"/>
    </row>
    <row r="127" spans="2:10" s="52" customFormat="1" ht="14.25" customHeight="1" x14ac:dyDescent="0.2">
      <c r="C127" s="69"/>
      <c r="D127" s="69"/>
      <c r="E127" s="53"/>
      <c r="F127" s="53"/>
      <c r="G127"/>
      <c r="H127"/>
      <c r="I127"/>
      <c r="J127"/>
    </row>
    <row r="128" spans="2:10" s="52" customFormat="1" ht="14.25" customHeight="1" x14ac:dyDescent="0.2">
      <c r="C128" s="69"/>
      <c r="D128" s="69"/>
      <c r="E128" s="53"/>
      <c r="F128" s="53"/>
      <c r="G128"/>
      <c r="H128"/>
      <c r="I128"/>
      <c r="J128"/>
    </row>
    <row r="129" spans="1:10" s="52" customFormat="1" ht="14.25" customHeight="1" x14ac:dyDescent="0.2">
      <c r="C129" s="69"/>
      <c r="D129" s="69"/>
      <c r="E129" s="53"/>
      <c r="F129" s="53"/>
      <c r="G129"/>
      <c r="H129"/>
      <c r="I129"/>
      <c r="J129"/>
    </row>
    <row r="130" spans="1:10" s="52" customFormat="1" ht="25.5" customHeight="1" x14ac:dyDescent="0.2">
      <c r="C130" s="69"/>
      <c r="D130" s="69"/>
      <c r="E130" s="53"/>
      <c r="F130" s="53"/>
      <c r="G130"/>
      <c r="H130"/>
      <c r="I130"/>
      <c r="J130"/>
    </row>
    <row r="132" spans="1:10" s="3" customFormat="1" ht="12" customHeight="1" x14ac:dyDescent="0.2">
      <c r="A132" s="52"/>
      <c r="B132" s="52"/>
      <c r="C132" s="69"/>
      <c r="D132" s="69"/>
      <c r="E132" s="53"/>
      <c r="F132" s="53"/>
    </row>
    <row r="133" spans="1:10" s="3" customFormat="1" ht="12" customHeight="1" x14ac:dyDescent="0.2">
      <c r="A133" s="52"/>
      <c r="B133" s="52"/>
      <c r="C133" s="69"/>
      <c r="D133" s="69"/>
      <c r="E133" s="53"/>
      <c r="F133" s="53"/>
    </row>
    <row r="134" spans="1:10" s="3" customFormat="1" ht="12" customHeight="1" x14ac:dyDescent="0.2">
      <c r="A134" s="52"/>
      <c r="B134" s="52"/>
      <c r="C134" s="69"/>
      <c r="D134" s="69"/>
      <c r="E134" s="53"/>
      <c r="F134" s="53"/>
    </row>
    <row r="135" spans="1:10" s="3" customFormat="1" x14ac:dyDescent="0.2">
      <c r="A135" s="52"/>
      <c r="B135" s="52"/>
      <c r="C135" s="69"/>
      <c r="D135" s="69"/>
      <c r="E135" s="53"/>
      <c r="F135" s="53"/>
    </row>
    <row r="136" spans="1:10" s="3" customFormat="1" ht="13.5" customHeight="1" x14ac:dyDescent="0.2">
      <c r="A136" s="52"/>
      <c r="B136" s="52"/>
      <c r="C136" s="69"/>
      <c r="D136" s="69"/>
      <c r="E136" s="53"/>
      <c r="F136" s="53"/>
    </row>
    <row r="137" spans="1:10" s="3" customFormat="1" x14ac:dyDescent="0.2">
      <c r="A137" s="52"/>
      <c r="B137" s="52"/>
      <c r="C137" s="69"/>
      <c r="D137" s="69"/>
      <c r="E137" s="53"/>
      <c r="F137" s="53"/>
    </row>
    <row r="138" spans="1:10" s="3" customFormat="1" x14ac:dyDescent="0.2">
      <c r="A138" s="52"/>
      <c r="B138" s="52"/>
      <c r="C138" s="69"/>
      <c r="D138" s="69"/>
      <c r="E138" s="53"/>
      <c r="F138" s="53"/>
    </row>
    <row r="139" spans="1:10" s="3" customFormat="1" x14ac:dyDescent="0.2">
      <c r="A139" s="52"/>
      <c r="B139" s="52"/>
      <c r="C139" s="69"/>
      <c r="D139" s="69"/>
      <c r="E139" s="53"/>
      <c r="F139" s="53"/>
    </row>
    <row r="140" spans="1:10" s="3" customFormat="1" x14ac:dyDescent="0.2">
      <c r="A140" s="52"/>
      <c r="B140" s="52"/>
      <c r="C140" s="69"/>
      <c r="D140" s="69"/>
      <c r="E140" s="53"/>
      <c r="F140" s="53"/>
    </row>
    <row r="141" spans="1:10" s="3" customFormat="1" x14ac:dyDescent="0.2">
      <c r="A141" s="52"/>
      <c r="B141" s="52"/>
      <c r="C141" s="69"/>
      <c r="D141" s="69"/>
      <c r="E141" s="53"/>
      <c r="F141" s="53"/>
    </row>
    <row r="142" spans="1:10" s="3" customFormat="1" x14ac:dyDescent="0.2">
      <c r="A142" s="52"/>
      <c r="B142" s="52"/>
      <c r="C142" s="69"/>
      <c r="D142" s="69"/>
      <c r="E142" s="53"/>
      <c r="F142" s="53"/>
    </row>
    <row r="143" spans="1:10" s="3" customFormat="1" ht="15.75" customHeight="1" x14ac:dyDescent="0.2">
      <c r="A143" s="52"/>
      <c r="B143" s="52"/>
      <c r="C143" s="69"/>
      <c r="D143" s="69"/>
      <c r="E143" s="53"/>
      <c r="F143" s="53"/>
    </row>
    <row r="144" spans="1:10" s="3" customFormat="1" ht="26.25" hidden="1" customHeight="1" x14ac:dyDescent="0.2">
      <c r="A144" s="52"/>
      <c r="B144" s="52"/>
      <c r="C144" s="69"/>
      <c r="D144" s="69"/>
      <c r="E144" s="53"/>
      <c r="F144" s="53"/>
    </row>
    <row r="145" spans="1:6" s="3" customFormat="1" ht="46.5" hidden="1" customHeight="1" x14ac:dyDescent="0.2">
      <c r="A145" s="52"/>
      <c r="B145" s="52"/>
      <c r="C145" s="69"/>
      <c r="D145" s="69"/>
      <c r="E145" s="53"/>
      <c r="F145" s="53"/>
    </row>
    <row r="146" spans="1:6" s="3" customFormat="1" ht="46.5" customHeight="1" x14ac:dyDescent="0.2">
      <c r="A146" s="52"/>
      <c r="B146" s="52"/>
      <c r="C146" s="69"/>
      <c r="D146" s="69"/>
      <c r="E146" s="53"/>
      <c r="F146" s="53"/>
    </row>
    <row r="147" spans="1:6" s="3" customFormat="1" ht="46.5" customHeight="1" x14ac:dyDescent="0.2">
      <c r="A147" s="52"/>
      <c r="B147" s="52"/>
      <c r="C147" s="69"/>
      <c r="D147" s="69"/>
      <c r="E147" s="53"/>
      <c r="F147" s="53"/>
    </row>
    <row r="148" spans="1:6" s="3" customFormat="1" ht="31.5" customHeight="1" x14ac:dyDescent="0.2">
      <c r="A148" s="52"/>
      <c r="B148" s="52"/>
      <c r="C148" s="69"/>
      <c r="D148" s="69"/>
      <c r="E148" s="53"/>
      <c r="F148" s="53"/>
    </row>
    <row r="149" spans="1:6" s="3" customFormat="1" ht="18.75" customHeight="1" x14ac:dyDescent="0.2">
      <c r="A149" s="52"/>
      <c r="B149" s="52"/>
      <c r="C149" s="69"/>
      <c r="D149" s="69"/>
      <c r="E149" s="53"/>
      <c r="F149" s="53"/>
    </row>
    <row r="150" spans="1:6" s="3" customFormat="1" ht="26.25" customHeight="1" x14ac:dyDescent="0.2">
      <c r="A150" s="52"/>
      <c r="B150" s="52"/>
      <c r="C150" s="69"/>
      <c r="D150" s="69"/>
      <c r="E150" s="53"/>
      <c r="F150" s="53"/>
    </row>
    <row r="151" spans="1:6" s="3" customFormat="1" ht="25.5" customHeight="1" x14ac:dyDescent="0.2">
      <c r="A151" s="52"/>
      <c r="B151" s="52"/>
      <c r="C151" s="69"/>
      <c r="D151" s="69"/>
      <c r="E151" s="53"/>
      <c r="F151" s="53"/>
    </row>
    <row r="152" spans="1:6" s="1" customFormat="1" ht="14.25" customHeight="1" x14ac:dyDescent="0.2">
      <c r="A152" s="52"/>
      <c r="B152" s="52"/>
      <c r="C152" s="69"/>
      <c r="D152" s="69"/>
      <c r="E152" s="53"/>
      <c r="F152" s="53"/>
    </row>
    <row r="153" spans="1:6" s="1" customFormat="1" ht="37.5" customHeight="1" x14ac:dyDescent="0.2">
      <c r="A153" s="52"/>
      <c r="B153" s="52"/>
      <c r="C153" s="69"/>
      <c r="D153" s="69"/>
      <c r="E153" s="53"/>
      <c r="F153" s="53"/>
    </row>
    <row r="154" spans="1:6" s="1" customFormat="1" x14ac:dyDescent="0.2">
      <c r="A154" s="52"/>
      <c r="B154" s="52"/>
      <c r="C154" s="69"/>
      <c r="D154" s="69"/>
      <c r="E154" s="53"/>
      <c r="F154" s="53"/>
    </row>
    <row r="155" spans="1:6" s="1" customFormat="1" x14ac:dyDescent="0.2">
      <c r="A155" s="52"/>
      <c r="B155" s="52"/>
      <c r="C155" s="69"/>
      <c r="D155" s="69"/>
      <c r="E155" s="53"/>
      <c r="F155" s="53"/>
    </row>
    <row r="156" spans="1:6" s="1" customFormat="1" x14ac:dyDescent="0.2">
      <c r="A156" s="52"/>
      <c r="B156" s="52"/>
      <c r="C156" s="69"/>
      <c r="D156" s="69"/>
      <c r="E156" s="53"/>
      <c r="F156" s="53"/>
    </row>
    <row r="157" spans="1:6" s="1" customFormat="1" x14ac:dyDescent="0.2">
      <c r="A157" s="52"/>
      <c r="B157" s="52"/>
      <c r="C157" s="69"/>
      <c r="D157" s="69"/>
      <c r="E157" s="53"/>
      <c r="F157" s="53"/>
    </row>
    <row r="158" spans="1:6" s="1" customFormat="1" ht="25.5" customHeight="1" x14ac:dyDescent="0.2">
      <c r="A158" s="52"/>
      <c r="B158" s="52"/>
      <c r="C158" s="69"/>
      <c r="D158" s="69"/>
      <c r="E158" s="53"/>
      <c r="F158" s="53"/>
    </row>
    <row r="159" spans="1:6" s="3" customFormat="1" x14ac:dyDescent="0.2">
      <c r="A159" s="52"/>
      <c r="B159" s="52"/>
      <c r="C159" s="69"/>
      <c r="D159" s="69"/>
      <c r="E159" s="53"/>
      <c r="F159" s="53"/>
    </row>
    <row r="160" spans="1:6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x14ac:dyDescent="0.2">
      <c r="A166" s="52"/>
      <c r="B166" s="52"/>
      <c r="C166" s="69"/>
      <c r="D166" s="69"/>
      <c r="E166" s="53"/>
      <c r="F166" s="53"/>
    </row>
    <row r="167" spans="1:6" s="3" customFormat="1" x14ac:dyDescent="0.2">
      <c r="A167" s="52"/>
      <c r="B167" s="52"/>
      <c r="C167" s="69"/>
      <c r="D167" s="69"/>
      <c r="E167" s="53"/>
      <c r="F167" s="53"/>
    </row>
    <row r="168" spans="1:6" s="3" customFormat="1" x14ac:dyDescent="0.2">
      <c r="A168" s="52"/>
      <c r="B168" s="52"/>
      <c r="C168" s="69"/>
      <c r="D168" s="69"/>
      <c r="E168" s="53"/>
      <c r="F168" s="53"/>
    </row>
    <row r="169" spans="1:6" s="3" customFormat="1" x14ac:dyDescent="0.2">
      <c r="A169" s="52"/>
      <c r="B169" s="52"/>
      <c r="C169" s="69"/>
      <c r="D169" s="69"/>
      <c r="E169" s="53"/>
      <c r="F169" s="53"/>
    </row>
    <row r="170" spans="1:6" s="3" customFormat="1" x14ac:dyDescent="0.2">
      <c r="A170" s="52"/>
      <c r="B170" s="52"/>
      <c r="C170" s="69"/>
      <c r="D170" s="69"/>
      <c r="E170" s="53"/>
      <c r="F170" s="53"/>
    </row>
    <row r="171" spans="1:6" s="3" customFormat="1" x14ac:dyDescent="0.2">
      <c r="A171" s="52"/>
      <c r="B171" s="52"/>
      <c r="C171" s="69"/>
      <c r="D171" s="69"/>
      <c r="E171" s="53"/>
      <c r="F171" s="53"/>
    </row>
    <row r="172" spans="1:6" s="3" customFormat="1" x14ac:dyDescent="0.2">
      <c r="A172" s="52"/>
      <c r="B172" s="52"/>
      <c r="C172" s="69"/>
      <c r="D172" s="69"/>
      <c r="E172" s="53"/>
      <c r="F172" s="53"/>
    </row>
    <row r="173" spans="1:6" s="3" customFormat="1" x14ac:dyDescent="0.2">
      <c r="A173" s="52"/>
      <c r="B173" s="52"/>
      <c r="C173" s="69"/>
      <c r="D173" s="69"/>
      <c r="E173" s="53"/>
      <c r="F173" s="53"/>
    </row>
    <row r="174" spans="1:6" s="3" customFormat="1" x14ac:dyDescent="0.2">
      <c r="A174" s="52"/>
      <c r="B174" s="52"/>
      <c r="C174" s="69"/>
      <c r="D174" s="69"/>
      <c r="E174" s="53"/>
      <c r="F174" s="53"/>
    </row>
    <row r="197" spans="3:10" s="52" customFormat="1" ht="64.5" customHeight="1" x14ac:dyDescent="0.2">
      <c r="C197" s="69"/>
      <c r="D197" s="69"/>
      <c r="E197" s="53"/>
      <c r="F197" s="53"/>
      <c r="G197"/>
      <c r="H197"/>
      <c r="I197"/>
      <c r="J197"/>
    </row>
    <row r="227" spans="3:10" s="52" customFormat="1" ht="13.5" customHeight="1" x14ac:dyDescent="0.2">
      <c r="C227" s="69"/>
      <c r="D227" s="69"/>
      <c r="E227" s="53"/>
      <c r="F227" s="53"/>
      <c r="G227"/>
      <c r="H227"/>
      <c r="I227"/>
      <c r="J227"/>
    </row>
  </sheetData>
  <mergeCells count="2">
    <mergeCell ref="B1:D1"/>
    <mergeCell ref="E3:F3"/>
  </mergeCells>
  <pageMargins left="0.98425196850393704" right="0.19685039370078741" top="0.65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103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70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84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104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53</v>
      </c>
      <c r="C10" s="63">
        <v>14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500</v>
      </c>
      <c r="D12" s="62" t="s">
        <v>5</v>
      </c>
      <c r="E12" s="26"/>
      <c r="F12" s="20">
        <f t="shared" ref="F12:F19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500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13</v>
      </c>
      <c r="D14" s="65" t="s">
        <v>6</v>
      </c>
      <c r="E14" s="28"/>
      <c r="F14" s="20">
        <f t="shared" si="0"/>
        <v>0</v>
      </c>
    </row>
    <row r="15" spans="1:10" ht="64.5" customHeight="1" x14ac:dyDescent="0.2">
      <c r="A15" s="27">
        <v>4</v>
      </c>
      <c r="B15" s="18" t="s">
        <v>79</v>
      </c>
      <c r="C15" s="65">
        <v>1</v>
      </c>
      <c r="D15" s="65" t="s">
        <v>6</v>
      </c>
      <c r="E15" s="28"/>
      <c r="F15" s="20">
        <f t="shared" si="0"/>
        <v>0</v>
      </c>
    </row>
    <row r="16" spans="1:10" ht="53.25" customHeight="1" x14ac:dyDescent="0.2">
      <c r="A16" s="27">
        <v>5</v>
      </c>
      <c r="B16" s="18" t="s">
        <v>85</v>
      </c>
      <c r="C16" s="65">
        <v>3.4</v>
      </c>
      <c r="D16" s="65" t="s">
        <v>22</v>
      </c>
      <c r="E16" s="28"/>
      <c r="F16" s="20">
        <f t="shared" si="0"/>
        <v>0</v>
      </c>
    </row>
    <row r="17" spans="1:6" ht="54.75" customHeight="1" x14ac:dyDescent="0.2">
      <c r="A17" s="27">
        <v>6</v>
      </c>
      <c r="B17" s="18" t="s">
        <v>86</v>
      </c>
      <c r="C17" s="65">
        <v>40</v>
      </c>
      <c r="D17" s="65" t="s">
        <v>22</v>
      </c>
      <c r="E17" s="28"/>
      <c r="F17" s="20">
        <f t="shared" si="0"/>
        <v>0</v>
      </c>
    </row>
    <row r="18" spans="1:6" ht="27" customHeight="1" x14ac:dyDescent="0.2">
      <c r="A18" s="27">
        <v>7</v>
      </c>
      <c r="B18" s="18" t="s">
        <v>57</v>
      </c>
      <c r="C18" s="65">
        <v>8</v>
      </c>
      <c r="D18" s="65" t="s">
        <v>8</v>
      </c>
      <c r="E18" s="28"/>
      <c r="F18" s="20">
        <f t="shared" si="0"/>
        <v>0</v>
      </c>
    </row>
    <row r="19" spans="1:6" ht="53.25" customHeight="1" x14ac:dyDescent="0.2">
      <c r="A19" s="27">
        <v>8</v>
      </c>
      <c r="B19" s="18" t="s">
        <v>52</v>
      </c>
      <c r="C19" s="65">
        <v>4</v>
      </c>
      <c r="D19" s="65" t="s">
        <v>6</v>
      </c>
      <c r="E19" s="28"/>
      <c r="F19" s="20">
        <f t="shared" si="0"/>
        <v>0</v>
      </c>
    </row>
    <row r="20" spans="1:6" x14ac:dyDescent="0.2">
      <c r="A20" s="29"/>
      <c r="B20" s="30"/>
      <c r="C20" s="61"/>
      <c r="D20" s="61"/>
      <c r="E20" s="31" t="s">
        <v>7</v>
      </c>
      <c r="F20" s="32">
        <f>SUM(F10:F19)</f>
        <v>0</v>
      </c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3" t="s">
        <v>12</v>
      </c>
      <c r="C30" s="62"/>
      <c r="D30" s="62"/>
      <c r="E30" s="34"/>
      <c r="F30" s="34"/>
    </row>
    <row r="31" spans="1:6" ht="156" customHeight="1" x14ac:dyDescent="0.2">
      <c r="A31" s="17">
        <v>1</v>
      </c>
      <c r="B31" s="94" t="s">
        <v>54</v>
      </c>
      <c r="C31" s="66">
        <v>14</v>
      </c>
      <c r="D31" s="62" t="s">
        <v>8</v>
      </c>
      <c r="E31" s="20"/>
      <c r="F31" s="20">
        <f>C31*E31</f>
        <v>0</v>
      </c>
    </row>
    <row r="32" spans="1:6" x14ac:dyDescent="0.2">
      <c r="A32" s="29"/>
      <c r="B32" s="30"/>
      <c r="C32" s="61"/>
      <c r="D32" s="61"/>
      <c r="E32" s="31" t="s">
        <v>7</v>
      </c>
      <c r="F32" s="32">
        <f>SUM(F31:F31)</f>
        <v>0</v>
      </c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0"/>
      <c r="C35" s="61"/>
      <c r="D35" s="61"/>
      <c r="E35" s="31"/>
      <c r="F35" s="32"/>
    </row>
    <row r="36" spans="1:6" x14ac:dyDescent="0.2">
      <c r="A36" s="29"/>
      <c r="B36" s="30"/>
      <c r="C36" s="61"/>
      <c r="D36" s="61"/>
      <c r="E36" s="31"/>
      <c r="F36" s="32"/>
    </row>
    <row r="37" spans="1:6" ht="12.75" customHeight="1" x14ac:dyDescent="0.2">
      <c r="A37" s="29"/>
      <c r="B37" s="33" t="s">
        <v>44</v>
      </c>
      <c r="C37" s="62"/>
      <c r="D37" s="62"/>
      <c r="E37" s="35"/>
      <c r="F37" s="36"/>
    </row>
    <row r="38" spans="1:6" ht="25.5" x14ac:dyDescent="0.2">
      <c r="A38" s="17">
        <v>1</v>
      </c>
      <c r="B38" s="18" t="s">
        <v>55</v>
      </c>
      <c r="C38" s="62">
        <v>560</v>
      </c>
      <c r="D38" s="62" t="s">
        <v>5</v>
      </c>
      <c r="E38" s="37"/>
      <c r="F38" s="20">
        <f>C38*E38</f>
        <v>0</v>
      </c>
    </row>
    <row r="39" spans="1:6" x14ac:dyDescent="0.2">
      <c r="A39" s="38"/>
      <c r="B39" s="39"/>
      <c r="C39" s="60"/>
      <c r="D39" s="60"/>
      <c r="E39" s="40" t="s">
        <v>7</v>
      </c>
      <c r="F39" s="41">
        <f>SUM(F38:F38)</f>
        <v>0</v>
      </c>
    </row>
    <row r="40" spans="1:6" x14ac:dyDescent="0.2">
      <c r="A40" s="38"/>
      <c r="B40" s="39"/>
      <c r="C40" s="60"/>
      <c r="D40" s="60"/>
      <c r="E40" s="40"/>
      <c r="F40" s="41"/>
    </row>
    <row r="41" spans="1:6" x14ac:dyDescent="0.2">
      <c r="A41" s="38"/>
      <c r="B41" s="39"/>
      <c r="C41" s="60"/>
      <c r="D41" s="60"/>
      <c r="E41" s="40"/>
      <c r="F41" s="41"/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29"/>
      <c r="B44" s="33" t="s">
        <v>13</v>
      </c>
      <c r="C44" s="62"/>
      <c r="D44" s="62"/>
      <c r="E44" s="19"/>
      <c r="F44" s="19"/>
    </row>
    <row r="45" spans="1:6" ht="25.5" x14ac:dyDescent="0.2">
      <c r="A45" s="17">
        <v>1</v>
      </c>
      <c r="B45" s="18" t="s">
        <v>51</v>
      </c>
      <c r="C45" s="62">
        <v>15</v>
      </c>
      <c r="D45" s="62" t="s">
        <v>6</v>
      </c>
      <c r="E45" s="37"/>
      <c r="F45" s="20">
        <f>C45*E45</f>
        <v>0</v>
      </c>
    </row>
    <row r="46" spans="1:6" ht="38.25" x14ac:dyDescent="0.2">
      <c r="A46" s="17">
        <v>2</v>
      </c>
      <c r="B46" s="18" t="s">
        <v>35</v>
      </c>
      <c r="C46" s="62">
        <v>14</v>
      </c>
      <c r="D46" s="62" t="s">
        <v>6</v>
      </c>
      <c r="E46" s="37"/>
      <c r="F46" s="20">
        <f>C46*E46</f>
        <v>0</v>
      </c>
    </row>
    <row r="47" spans="1:6" x14ac:dyDescent="0.2">
      <c r="A47" s="17">
        <v>3</v>
      </c>
      <c r="B47" s="18" t="s">
        <v>14</v>
      </c>
      <c r="C47" s="62">
        <v>28</v>
      </c>
      <c r="D47" s="62" t="s">
        <v>6</v>
      </c>
      <c r="E47" s="37"/>
      <c r="F47" s="20">
        <f>C47*E47</f>
        <v>0</v>
      </c>
    </row>
    <row r="48" spans="1:6" x14ac:dyDescent="0.2">
      <c r="A48" s="38"/>
      <c r="B48" s="39"/>
      <c r="C48" s="60"/>
      <c r="D48" s="60"/>
      <c r="E48" s="42" t="s">
        <v>7</v>
      </c>
      <c r="F48" s="41">
        <f>SUM(F45:F47)</f>
        <v>0</v>
      </c>
    </row>
    <row r="49" spans="1:6" x14ac:dyDescent="0.2">
      <c r="A49" s="38"/>
      <c r="B49" s="39"/>
      <c r="C49" s="60"/>
      <c r="D49" s="60"/>
      <c r="E49" s="42"/>
      <c r="F49" s="41"/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ht="25.5" x14ac:dyDescent="0.2">
      <c r="A73" s="77"/>
      <c r="B73" s="78" t="s">
        <v>36</v>
      </c>
      <c r="C73" s="74"/>
      <c r="D73" s="74"/>
      <c r="E73" s="79"/>
      <c r="F73" s="79"/>
    </row>
    <row r="74" spans="1:6" ht="76.5" x14ac:dyDescent="0.2">
      <c r="A74" s="73">
        <v>1</v>
      </c>
      <c r="B74" s="107" t="s">
        <v>38</v>
      </c>
      <c r="C74" s="74">
        <v>1</v>
      </c>
      <c r="D74" s="74" t="s">
        <v>8</v>
      </c>
      <c r="E74" s="37"/>
      <c r="F74" s="80">
        <f>C74*E74</f>
        <v>0</v>
      </c>
    </row>
    <row r="75" spans="1:6" ht="63.75" x14ac:dyDescent="0.2">
      <c r="A75" s="73">
        <v>2</v>
      </c>
      <c r="B75" s="107" t="s">
        <v>39</v>
      </c>
      <c r="C75" s="74">
        <v>1</v>
      </c>
      <c r="D75" s="74" t="s">
        <v>8</v>
      </c>
      <c r="E75" s="37"/>
      <c r="F75" s="80">
        <f>C75*E75</f>
        <v>0</v>
      </c>
    </row>
    <row r="76" spans="1:6" ht="66.75" customHeight="1" x14ac:dyDescent="0.2">
      <c r="A76" s="73">
        <v>3</v>
      </c>
      <c r="B76" s="107" t="s">
        <v>40</v>
      </c>
      <c r="C76" s="74">
        <v>1</v>
      </c>
      <c r="D76" s="74" t="s">
        <v>8</v>
      </c>
      <c r="E76" s="37"/>
      <c r="F76" s="80">
        <f>C76*E76</f>
        <v>0</v>
      </c>
    </row>
    <row r="77" spans="1:6" ht="127.5" x14ac:dyDescent="0.2">
      <c r="A77" s="73">
        <v>4</v>
      </c>
      <c r="B77" s="107" t="s">
        <v>41</v>
      </c>
      <c r="C77" s="74">
        <v>1</v>
      </c>
      <c r="D77" s="74" t="s">
        <v>8</v>
      </c>
      <c r="E77" s="37"/>
      <c r="F77" s="80">
        <f>C77*E77</f>
        <v>0</v>
      </c>
    </row>
    <row r="78" spans="1:6" ht="38.25" x14ac:dyDescent="0.2">
      <c r="A78" s="106">
        <v>5</v>
      </c>
      <c r="B78" s="107" t="s">
        <v>42</v>
      </c>
      <c r="C78" s="104">
        <v>14</v>
      </c>
      <c r="D78" s="104" t="s">
        <v>6</v>
      </c>
      <c r="E78" s="108"/>
      <c r="F78" s="80">
        <f>C78*E78</f>
        <v>0</v>
      </c>
    </row>
    <row r="79" spans="1:6" x14ac:dyDescent="0.2">
      <c r="A79" s="83"/>
      <c r="B79" s="84"/>
      <c r="C79" s="85"/>
      <c r="D79" s="85"/>
      <c r="E79" s="86" t="s">
        <v>7</v>
      </c>
      <c r="F79" s="41">
        <f>SUM(F74:F78)</f>
        <v>0</v>
      </c>
    </row>
    <row r="80" spans="1:6" x14ac:dyDescent="0.2">
      <c r="A80" s="38"/>
      <c r="B80" s="39"/>
      <c r="C80" s="60"/>
      <c r="D80" s="60"/>
      <c r="E80" s="42"/>
      <c r="F80" s="41"/>
    </row>
    <row r="81" spans="1:6" x14ac:dyDescent="0.2">
      <c r="A81" s="38"/>
      <c r="B81" s="39"/>
      <c r="C81" s="60"/>
      <c r="D81" s="60"/>
      <c r="E81" s="42"/>
      <c r="F81" s="41"/>
    </row>
    <row r="82" spans="1:6" x14ac:dyDescent="0.2">
      <c r="A82" s="38"/>
      <c r="B82" s="39"/>
      <c r="C82" s="60"/>
      <c r="D82" s="60"/>
      <c r="E82" s="42"/>
      <c r="F82" s="41"/>
    </row>
    <row r="83" spans="1:6" x14ac:dyDescent="0.2">
      <c r="A83" s="38"/>
      <c r="B83" s="39"/>
      <c r="C83" s="60"/>
      <c r="D83" s="60"/>
      <c r="E83" s="42"/>
      <c r="F83" s="41"/>
    </row>
    <row r="84" spans="1:6" x14ac:dyDescent="0.2">
      <c r="A84" s="38"/>
      <c r="B84" s="39"/>
      <c r="C84" s="60"/>
      <c r="D84" s="60"/>
      <c r="E84" s="42"/>
      <c r="F84" s="41"/>
    </row>
    <row r="85" spans="1:6" x14ac:dyDescent="0.2">
      <c r="A85" s="38"/>
      <c r="B85" s="39"/>
      <c r="C85" s="60"/>
      <c r="D85" s="60"/>
      <c r="E85" s="42"/>
      <c r="F85" s="41"/>
    </row>
    <row r="86" spans="1:6" x14ac:dyDescent="0.2">
      <c r="A86" s="38"/>
      <c r="B86" s="39"/>
      <c r="C86" s="60"/>
      <c r="D86" s="60"/>
      <c r="E86" s="42"/>
      <c r="F86" s="41"/>
    </row>
    <row r="87" spans="1:6" x14ac:dyDescent="0.2">
      <c r="A87" s="38"/>
      <c r="B87" s="39"/>
      <c r="C87" s="60"/>
      <c r="D87" s="60"/>
      <c r="E87" s="42"/>
      <c r="F87" s="41"/>
    </row>
    <row r="88" spans="1:6" x14ac:dyDescent="0.2">
      <c r="A88" s="38"/>
      <c r="B88" s="39"/>
      <c r="C88" s="60"/>
      <c r="D88" s="60"/>
      <c r="E88" s="42"/>
      <c r="F88" s="41"/>
    </row>
    <row r="89" spans="1:6" x14ac:dyDescent="0.2">
      <c r="A89" s="38"/>
      <c r="B89" s="39"/>
      <c r="C89" s="60"/>
      <c r="D89" s="60"/>
      <c r="E89" s="42"/>
      <c r="F89" s="41"/>
    </row>
    <row r="90" spans="1:6" x14ac:dyDescent="0.2">
      <c r="A90" s="38"/>
      <c r="B90" s="39"/>
      <c r="C90" s="60"/>
      <c r="D90" s="60"/>
      <c r="E90" s="42"/>
      <c r="F90" s="41"/>
    </row>
    <row r="91" spans="1:6" x14ac:dyDescent="0.2">
      <c r="A91" s="38"/>
      <c r="B91" s="39"/>
      <c r="C91" s="60"/>
      <c r="D91" s="60"/>
      <c r="E91" s="42"/>
      <c r="F91" s="41"/>
    </row>
    <row r="92" spans="1:6" x14ac:dyDescent="0.2">
      <c r="A92" s="38"/>
      <c r="B92" s="39"/>
      <c r="C92" s="60"/>
      <c r="D92" s="60"/>
      <c r="E92" s="42"/>
      <c r="F92" s="41"/>
    </row>
    <row r="93" spans="1:6" x14ac:dyDescent="0.2">
      <c r="A93" s="38"/>
      <c r="B93" s="39"/>
      <c r="C93" s="60"/>
      <c r="D93" s="60"/>
      <c r="E93" s="42"/>
      <c r="F93" s="41"/>
    </row>
    <row r="94" spans="1:6" x14ac:dyDescent="0.2">
      <c r="A94" s="38"/>
      <c r="B94" s="39"/>
      <c r="C94" s="60"/>
      <c r="D94" s="60"/>
      <c r="E94" s="42"/>
      <c r="F94" s="41"/>
    </row>
    <row r="95" spans="1:6" x14ac:dyDescent="0.2">
      <c r="A95" s="38"/>
      <c r="B95" s="39"/>
      <c r="C95" s="60"/>
      <c r="D95" s="60"/>
      <c r="E95" s="42"/>
      <c r="F95" s="41"/>
    </row>
    <row r="96" spans="1:6" x14ac:dyDescent="0.2">
      <c r="A96" s="38"/>
      <c r="B96" s="39"/>
      <c r="C96" s="60"/>
      <c r="D96" s="60"/>
      <c r="E96" s="42"/>
      <c r="F96" s="41"/>
    </row>
    <row r="97" spans="1:6" x14ac:dyDescent="0.2">
      <c r="A97" s="38"/>
      <c r="B97" s="39"/>
      <c r="C97" s="60"/>
      <c r="D97" s="60"/>
      <c r="E97" s="42"/>
      <c r="F97" s="41"/>
    </row>
    <row r="98" spans="1:6" x14ac:dyDescent="0.2">
      <c r="A98" s="38"/>
      <c r="B98" s="39"/>
      <c r="C98" s="60"/>
      <c r="D98" s="60"/>
      <c r="E98" s="42"/>
      <c r="F98" s="41"/>
    </row>
    <row r="99" spans="1:6" x14ac:dyDescent="0.2">
      <c r="A99" s="38"/>
      <c r="B99" s="39"/>
      <c r="C99" s="60"/>
      <c r="D99" s="60"/>
      <c r="E99" s="42"/>
      <c r="F99" s="41"/>
    </row>
    <row r="100" spans="1:6" x14ac:dyDescent="0.2">
      <c r="A100" s="38"/>
      <c r="B100" s="39"/>
      <c r="C100" s="60"/>
      <c r="D100" s="60"/>
      <c r="E100" s="42"/>
      <c r="F100" s="41"/>
    </row>
    <row r="101" spans="1:6" x14ac:dyDescent="0.2">
      <c r="A101" s="38"/>
      <c r="B101" s="39"/>
      <c r="C101" s="60"/>
      <c r="D101" s="60"/>
      <c r="E101" s="42"/>
      <c r="F101" s="41"/>
    </row>
    <row r="102" spans="1:6" x14ac:dyDescent="0.2">
      <c r="A102" s="38"/>
      <c r="B102" s="39"/>
      <c r="C102" s="60"/>
      <c r="D102" s="60"/>
      <c r="E102" s="42"/>
      <c r="F102" s="41"/>
    </row>
    <row r="103" spans="1:6" x14ac:dyDescent="0.2">
      <c r="A103" s="38"/>
      <c r="B103" s="39"/>
      <c r="C103" s="60"/>
      <c r="D103" s="60"/>
      <c r="E103" s="42"/>
      <c r="F103" s="41"/>
    </row>
    <row r="104" spans="1:6" x14ac:dyDescent="0.2">
      <c r="A104" s="38"/>
      <c r="B104" s="39"/>
      <c r="C104" s="60"/>
      <c r="D104" s="60"/>
      <c r="E104" s="42"/>
      <c r="F104" s="41"/>
    </row>
    <row r="105" spans="1:6" x14ac:dyDescent="0.2">
      <c r="A105" s="38"/>
      <c r="B105" s="39"/>
      <c r="C105" s="60"/>
      <c r="D105" s="60"/>
      <c r="E105" s="42"/>
      <c r="F105" s="41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500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5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F20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F32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F39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F48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F79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65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53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103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70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98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104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9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215</v>
      </c>
      <c r="D12" s="62" t="s">
        <v>5</v>
      </c>
      <c r="E12" s="26"/>
      <c r="F12" s="20">
        <f>C12*E12</f>
        <v>0</v>
      </c>
    </row>
    <row r="13" spans="1:10" s="1" customFormat="1" ht="14.25" customHeight="1" x14ac:dyDescent="0.2">
      <c r="A13" s="25"/>
      <c r="B13" s="22" t="s">
        <v>43</v>
      </c>
      <c r="C13" s="62">
        <v>215</v>
      </c>
      <c r="D13" s="62" t="s">
        <v>5</v>
      </c>
      <c r="E13" s="26"/>
      <c r="F13" s="20">
        <f>C13*E13</f>
        <v>0</v>
      </c>
    </row>
    <row r="14" spans="1:10" ht="64.5" customHeight="1" x14ac:dyDescent="0.2">
      <c r="A14" s="27">
        <v>3</v>
      </c>
      <c r="B14" s="18" t="s">
        <v>49</v>
      </c>
      <c r="C14" s="65">
        <v>9</v>
      </c>
      <c r="D14" s="65" t="s">
        <v>6</v>
      </c>
      <c r="E14" s="28"/>
      <c r="F14" s="20">
        <f>C14*E14</f>
        <v>0</v>
      </c>
    </row>
    <row r="15" spans="1:10" ht="54.75" customHeight="1" x14ac:dyDescent="0.2">
      <c r="A15" s="27">
        <v>4</v>
      </c>
      <c r="B15" s="18" t="s">
        <v>99</v>
      </c>
      <c r="C15" s="65">
        <v>17.2</v>
      </c>
      <c r="D15" s="65" t="s">
        <v>22</v>
      </c>
      <c r="E15" s="28"/>
      <c r="F15" s="20">
        <f>C15*E15</f>
        <v>0</v>
      </c>
    </row>
    <row r="16" spans="1:10" ht="53.25" customHeight="1" x14ac:dyDescent="0.2">
      <c r="A16" s="27">
        <v>5</v>
      </c>
      <c r="B16" s="18" t="s">
        <v>52</v>
      </c>
      <c r="C16" s="65">
        <v>1</v>
      </c>
      <c r="D16" s="65" t="s">
        <v>6</v>
      </c>
      <c r="E16" s="28"/>
      <c r="F16" s="20">
        <f>C16*E16</f>
        <v>0</v>
      </c>
    </row>
    <row r="17" spans="1:6" x14ac:dyDescent="0.2">
      <c r="A17" s="29"/>
      <c r="B17" s="30"/>
      <c r="C17" s="61"/>
      <c r="D17" s="61"/>
      <c r="E17" s="31" t="s">
        <v>7</v>
      </c>
      <c r="F17" s="32">
        <f>SUM(F10:F16)</f>
        <v>0</v>
      </c>
    </row>
    <row r="18" spans="1:6" x14ac:dyDescent="0.2">
      <c r="A18" s="29"/>
      <c r="B18" s="30"/>
      <c r="C18" s="61"/>
      <c r="D18" s="61"/>
      <c r="E18" s="31"/>
      <c r="F18" s="32"/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0"/>
      <c r="C35" s="61"/>
      <c r="D35" s="61"/>
      <c r="E35" s="31"/>
      <c r="F35" s="32"/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3" t="s">
        <v>12</v>
      </c>
      <c r="C38" s="62"/>
      <c r="D38" s="62"/>
      <c r="E38" s="34"/>
      <c r="F38" s="34"/>
    </row>
    <row r="39" spans="1:6" ht="156" customHeight="1" x14ac:dyDescent="0.2">
      <c r="A39" s="17">
        <v>1</v>
      </c>
      <c r="B39" s="94" t="s">
        <v>50</v>
      </c>
      <c r="C39" s="66">
        <v>9</v>
      </c>
      <c r="D39" s="62" t="s">
        <v>8</v>
      </c>
      <c r="E39" s="20"/>
      <c r="F39" s="20">
        <f>C39*E39</f>
        <v>0</v>
      </c>
    </row>
    <row r="40" spans="1:6" x14ac:dyDescent="0.2">
      <c r="A40" s="29"/>
      <c r="B40" s="30"/>
      <c r="C40" s="61"/>
      <c r="D40" s="61"/>
      <c r="E40" s="31" t="s">
        <v>7</v>
      </c>
      <c r="F40" s="32">
        <f>SUM(F39:F39)</f>
        <v>0</v>
      </c>
    </row>
    <row r="41" spans="1:6" x14ac:dyDescent="0.2">
      <c r="A41" s="29"/>
      <c r="B41" s="30"/>
      <c r="C41" s="61"/>
      <c r="D41" s="61"/>
      <c r="E41" s="31"/>
      <c r="F41" s="32"/>
    </row>
    <row r="42" spans="1:6" x14ac:dyDescent="0.2">
      <c r="A42" s="29"/>
      <c r="B42" s="30"/>
      <c r="C42" s="61"/>
      <c r="D42" s="61"/>
      <c r="E42" s="31"/>
      <c r="F42" s="32"/>
    </row>
    <row r="43" spans="1:6" x14ac:dyDescent="0.2">
      <c r="A43" s="29"/>
      <c r="B43" s="30"/>
      <c r="C43" s="61"/>
      <c r="D43" s="61"/>
      <c r="E43" s="31"/>
      <c r="F43" s="32"/>
    </row>
    <row r="44" spans="1:6" ht="12.75" customHeight="1" x14ac:dyDescent="0.2">
      <c r="A44" s="29"/>
      <c r="B44" s="33" t="s">
        <v>44</v>
      </c>
      <c r="C44" s="62"/>
      <c r="D44" s="62"/>
      <c r="E44" s="35"/>
      <c r="F44" s="36"/>
    </row>
    <row r="45" spans="1:6" ht="25.5" x14ac:dyDescent="0.2">
      <c r="A45" s="17">
        <v>1</v>
      </c>
      <c r="B45" s="18" t="s">
        <v>24</v>
      </c>
      <c r="C45" s="62">
        <v>230</v>
      </c>
      <c r="D45" s="62" t="s">
        <v>5</v>
      </c>
      <c r="E45" s="37"/>
      <c r="F45" s="20">
        <f>C45*E45</f>
        <v>0</v>
      </c>
    </row>
    <row r="46" spans="1:6" x14ac:dyDescent="0.2">
      <c r="A46" s="38"/>
      <c r="B46" s="39"/>
      <c r="C46" s="60"/>
      <c r="D46" s="60"/>
      <c r="E46" s="40" t="s">
        <v>7</v>
      </c>
      <c r="F46" s="41">
        <f>SUM(F45:F45)</f>
        <v>0</v>
      </c>
    </row>
    <row r="47" spans="1:6" x14ac:dyDescent="0.2">
      <c r="A47" s="38"/>
      <c r="B47" s="39"/>
      <c r="C47" s="60"/>
      <c r="D47" s="60"/>
      <c r="E47" s="40"/>
      <c r="F47" s="41"/>
    </row>
    <row r="48" spans="1:6" x14ac:dyDescent="0.2">
      <c r="A48" s="38"/>
      <c r="B48" s="39"/>
      <c r="C48" s="60"/>
      <c r="D48" s="60"/>
      <c r="E48" s="40"/>
      <c r="F48" s="41"/>
    </row>
    <row r="49" spans="1:6" x14ac:dyDescent="0.2">
      <c r="A49" s="38"/>
      <c r="B49" s="39"/>
      <c r="C49" s="60"/>
      <c r="D49" s="60"/>
      <c r="E49" s="40"/>
      <c r="F49" s="41"/>
    </row>
    <row r="50" spans="1:6" x14ac:dyDescent="0.2">
      <c r="A50" s="29"/>
      <c r="B50" s="33" t="s">
        <v>13</v>
      </c>
      <c r="C50" s="62"/>
      <c r="D50" s="62"/>
      <c r="E50" s="19"/>
      <c r="F50" s="19"/>
    </row>
    <row r="51" spans="1:6" ht="25.5" x14ac:dyDescent="0.2">
      <c r="A51" s="17">
        <v>1</v>
      </c>
      <c r="B51" s="18" t="s">
        <v>51</v>
      </c>
      <c r="C51" s="62">
        <v>10</v>
      </c>
      <c r="D51" s="62" t="s">
        <v>6</v>
      </c>
      <c r="E51" s="37"/>
      <c r="F51" s="20">
        <f>C51*E51</f>
        <v>0</v>
      </c>
    </row>
    <row r="52" spans="1:6" ht="38.25" x14ac:dyDescent="0.2">
      <c r="A52" s="17">
        <v>2</v>
      </c>
      <c r="B52" s="18" t="s">
        <v>35</v>
      </c>
      <c r="C52" s="62">
        <v>9</v>
      </c>
      <c r="D52" s="62" t="s">
        <v>6</v>
      </c>
      <c r="E52" s="37"/>
      <c r="F52" s="20">
        <f>C52*E52</f>
        <v>0</v>
      </c>
    </row>
    <row r="53" spans="1:6" x14ac:dyDescent="0.2">
      <c r="A53" s="17">
        <v>3</v>
      </c>
      <c r="B53" s="18" t="s">
        <v>14</v>
      </c>
      <c r="C53" s="62">
        <v>18</v>
      </c>
      <c r="D53" s="62" t="s">
        <v>6</v>
      </c>
      <c r="E53" s="37"/>
      <c r="F53" s="20">
        <f>C53*E53</f>
        <v>0</v>
      </c>
    </row>
    <row r="54" spans="1:6" x14ac:dyDescent="0.2">
      <c r="A54" s="38"/>
      <c r="B54" s="39"/>
      <c r="C54" s="60"/>
      <c r="D54" s="60"/>
      <c r="E54" s="42" t="s">
        <v>7</v>
      </c>
      <c r="F54" s="41">
        <f>SUM(F51:F53)</f>
        <v>0</v>
      </c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x14ac:dyDescent="0.2">
      <c r="A77" s="38"/>
      <c r="B77" s="39"/>
      <c r="C77" s="60"/>
      <c r="D77" s="60"/>
      <c r="E77" s="42"/>
      <c r="F77" s="41"/>
    </row>
    <row r="78" spans="1:6" x14ac:dyDescent="0.2">
      <c r="A78" s="38"/>
      <c r="B78" s="39"/>
      <c r="C78" s="60"/>
      <c r="D78" s="60"/>
      <c r="E78" s="42"/>
      <c r="F78" s="41"/>
    </row>
    <row r="79" spans="1:6" x14ac:dyDescent="0.2">
      <c r="A79" s="38"/>
      <c r="B79" s="39"/>
      <c r="C79" s="60"/>
      <c r="D79" s="60"/>
      <c r="E79" s="42"/>
      <c r="F79" s="41"/>
    </row>
    <row r="80" spans="1:6" ht="25.5" x14ac:dyDescent="0.2">
      <c r="A80" s="77"/>
      <c r="B80" s="78" t="s">
        <v>36</v>
      </c>
      <c r="C80" s="74"/>
      <c r="D80" s="74"/>
      <c r="E80" s="79"/>
      <c r="F80" s="79"/>
    </row>
    <row r="81" spans="1:6" ht="76.5" x14ac:dyDescent="0.2">
      <c r="A81" s="73">
        <v>1</v>
      </c>
      <c r="B81" s="107" t="s">
        <v>38</v>
      </c>
      <c r="C81" s="74">
        <v>1</v>
      </c>
      <c r="D81" s="74" t="s">
        <v>8</v>
      </c>
      <c r="E81" s="37"/>
      <c r="F81" s="80">
        <f>C81*E81</f>
        <v>0</v>
      </c>
    </row>
    <row r="82" spans="1:6" ht="63.75" x14ac:dyDescent="0.2">
      <c r="A82" s="73">
        <v>2</v>
      </c>
      <c r="B82" s="107" t="s">
        <v>39</v>
      </c>
      <c r="C82" s="74">
        <v>1</v>
      </c>
      <c r="D82" s="74" t="s">
        <v>8</v>
      </c>
      <c r="E82" s="37"/>
      <c r="F82" s="80">
        <f>C82*E82</f>
        <v>0</v>
      </c>
    </row>
    <row r="83" spans="1:6" ht="66.75" customHeight="1" x14ac:dyDescent="0.2">
      <c r="A83" s="73">
        <v>3</v>
      </c>
      <c r="B83" s="107" t="s">
        <v>40</v>
      </c>
      <c r="C83" s="74">
        <v>1</v>
      </c>
      <c r="D83" s="74" t="s">
        <v>8</v>
      </c>
      <c r="E83" s="37"/>
      <c r="F83" s="80">
        <f>C83*E83</f>
        <v>0</v>
      </c>
    </row>
    <row r="84" spans="1:6" ht="130.5" customHeight="1" x14ac:dyDescent="0.2">
      <c r="A84" s="73">
        <v>4</v>
      </c>
      <c r="B84" s="107" t="s">
        <v>41</v>
      </c>
      <c r="C84" s="74">
        <v>1</v>
      </c>
      <c r="D84" s="74" t="s">
        <v>8</v>
      </c>
      <c r="E84" s="37"/>
      <c r="F84" s="80">
        <f>C84*E84</f>
        <v>0</v>
      </c>
    </row>
    <row r="85" spans="1:6" ht="38.25" x14ac:dyDescent="0.2">
      <c r="A85" s="106">
        <v>5</v>
      </c>
      <c r="B85" s="107" t="s">
        <v>42</v>
      </c>
      <c r="C85" s="104">
        <v>9</v>
      </c>
      <c r="D85" s="104" t="s">
        <v>6</v>
      </c>
      <c r="E85" s="108"/>
      <c r="F85" s="80">
        <f>C85*E85</f>
        <v>0</v>
      </c>
    </row>
    <row r="86" spans="1:6" x14ac:dyDescent="0.2">
      <c r="A86" s="83"/>
      <c r="B86" s="84"/>
      <c r="C86" s="85"/>
      <c r="D86" s="85"/>
      <c r="E86" s="86" t="s">
        <v>7</v>
      </c>
      <c r="F86" s="41">
        <f>SUM(F81:F85)</f>
        <v>0</v>
      </c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75"/>
      <c r="B108" s="81"/>
      <c r="C108" s="76"/>
      <c r="D108" s="76"/>
      <c r="E108" s="82"/>
      <c r="F108" s="82"/>
    </row>
    <row r="109" spans="1:6" x14ac:dyDescent="0.2">
      <c r="A109" s="75"/>
      <c r="B109" s="81"/>
      <c r="C109" s="76"/>
      <c r="D109" s="76"/>
      <c r="E109" s="82"/>
      <c r="F109" s="82"/>
    </row>
    <row r="110" spans="1:6" x14ac:dyDescent="0.2">
      <c r="A110" s="75"/>
      <c r="B110" s="81"/>
      <c r="C110" s="76"/>
      <c r="D110" s="76"/>
      <c r="E110" s="82"/>
      <c r="F110" s="82"/>
    </row>
    <row r="111" spans="1:6" x14ac:dyDescent="0.2">
      <c r="A111" s="43"/>
      <c r="B111" s="33" t="s">
        <v>15</v>
      </c>
      <c r="C111" s="62"/>
      <c r="D111" s="62"/>
      <c r="E111" s="19"/>
      <c r="F111" s="19"/>
    </row>
    <row r="112" spans="1:6" ht="25.5" x14ac:dyDescent="0.2">
      <c r="A112" s="17">
        <v>1</v>
      </c>
      <c r="B112" s="18" t="s">
        <v>25</v>
      </c>
      <c r="C112" s="62">
        <v>215</v>
      </c>
      <c r="D112" s="62" t="s">
        <v>5</v>
      </c>
      <c r="E112" s="37"/>
      <c r="F112" s="20">
        <f t="shared" ref="F112:F120" si="0">C112*E112</f>
        <v>0</v>
      </c>
    </row>
    <row r="113" spans="1:6" x14ac:dyDescent="0.2">
      <c r="A113" s="17">
        <v>2</v>
      </c>
      <c r="B113" s="18" t="s">
        <v>16</v>
      </c>
      <c r="C113" s="62">
        <v>1</v>
      </c>
      <c r="D113" s="62" t="s">
        <v>8</v>
      </c>
      <c r="E113" s="37"/>
      <c r="F113" s="20">
        <f t="shared" si="0"/>
        <v>0</v>
      </c>
    </row>
    <row r="114" spans="1:6" x14ac:dyDescent="0.2">
      <c r="A114" s="17">
        <v>3</v>
      </c>
      <c r="B114" s="18" t="s">
        <v>17</v>
      </c>
      <c r="C114" s="62">
        <v>1</v>
      </c>
      <c r="D114" s="62" t="s">
        <v>8</v>
      </c>
      <c r="E114" s="37"/>
      <c r="F114" s="20">
        <f t="shared" si="0"/>
        <v>0</v>
      </c>
    </row>
    <row r="115" spans="1:6" ht="25.5" x14ac:dyDescent="0.2">
      <c r="A115" s="17">
        <v>4</v>
      </c>
      <c r="B115" s="18" t="s">
        <v>32</v>
      </c>
      <c r="C115" s="62">
        <v>1</v>
      </c>
      <c r="D115" s="62" t="s">
        <v>8</v>
      </c>
      <c r="E115" s="37"/>
      <c r="F115" s="20">
        <f t="shared" si="0"/>
        <v>0</v>
      </c>
    </row>
    <row r="116" spans="1:6" ht="25.5" x14ac:dyDescent="0.2">
      <c r="A116" s="17">
        <v>5</v>
      </c>
      <c r="B116" s="18" t="s">
        <v>33</v>
      </c>
      <c r="C116" s="62">
        <v>1</v>
      </c>
      <c r="D116" s="62" t="s">
        <v>8</v>
      </c>
      <c r="E116" s="37"/>
      <c r="F116" s="20">
        <f t="shared" si="0"/>
        <v>0</v>
      </c>
    </row>
    <row r="117" spans="1:6" ht="51.75" customHeight="1" x14ac:dyDescent="0.2">
      <c r="A117" s="17">
        <v>6</v>
      </c>
      <c r="B117" s="18" t="s">
        <v>23</v>
      </c>
      <c r="C117" s="62">
        <v>1</v>
      </c>
      <c r="D117" s="62" t="s">
        <v>8</v>
      </c>
      <c r="E117" s="19"/>
      <c r="F117" s="20">
        <f t="shared" si="0"/>
        <v>0</v>
      </c>
    </row>
    <row r="118" spans="1:6" x14ac:dyDescent="0.2">
      <c r="A118" s="17">
        <v>7</v>
      </c>
      <c r="B118" s="18" t="s">
        <v>18</v>
      </c>
      <c r="C118" s="62">
        <v>2</v>
      </c>
      <c r="D118" s="62" t="s">
        <v>26</v>
      </c>
      <c r="E118" s="37"/>
      <c r="F118" s="20">
        <f t="shared" si="0"/>
        <v>0</v>
      </c>
    </row>
    <row r="119" spans="1:6" ht="25.5" x14ac:dyDescent="0.2">
      <c r="A119" s="17">
        <v>8</v>
      </c>
      <c r="B119" s="18" t="s">
        <v>28</v>
      </c>
      <c r="C119" s="62">
        <v>1</v>
      </c>
      <c r="D119" s="62" t="s">
        <v>8</v>
      </c>
      <c r="E119" s="37"/>
      <c r="F119" s="20">
        <f t="shared" si="0"/>
        <v>0</v>
      </c>
    </row>
    <row r="120" spans="1:6" ht="25.5" x14ac:dyDescent="0.2">
      <c r="A120" s="17">
        <v>9</v>
      </c>
      <c r="B120" s="18" t="s">
        <v>29</v>
      </c>
      <c r="C120" s="62">
        <v>1</v>
      </c>
      <c r="D120" s="62" t="s">
        <v>8</v>
      </c>
      <c r="E120" s="37"/>
      <c r="F120" s="20">
        <f t="shared" si="0"/>
        <v>0</v>
      </c>
    </row>
    <row r="121" spans="1:6" ht="25.5" x14ac:dyDescent="0.2">
      <c r="A121" s="17">
        <v>10</v>
      </c>
      <c r="B121" s="18" t="s">
        <v>27</v>
      </c>
      <c r="C121" s="62">
        <v>1</v>
      </c>
      <c r="D121" s="62" t="s">
        <v>8</v>
      </c>
      <c r="E121" s="37"/>
      <c r="F121" s="20">
        <f>C121*E121</f>
        <v>0</v>
      </c>
    </row>
    <row r="122" spans="1:6" x14ac:dyDescent="0.2">
      <c r="A122" s="44"/>
      <c r="B122" s="39"/>
      <c r="C122" s="60"/>
      <c r="D122" s="60"/>
      <c r="E122" s="42" t="s">
        <v>7</v>
      </c>
      <c r="F122" s="41">
        <f>SUM(F112:F121)</f>
        <v>0</v>
      </c>
    </row>
    <row r="123" spans="1:6" x14ac:dyDescent="0.2">
      <c r="A123" s="44"/>
      <c r="B123" s="39"/>
      <c r="C123" s="60"/>
      <c r="D123" s="60"/>
      <c r="E123" s="42"/>
      <c r="F123" s="41"/>
    </row>
    <row r="124" spans="1:6" x14ac:dyDescent="0.2">
      <c r="A124" s="44"/>
      <c r="B124" s="39"/>
      <c r="C124" s="60"/>
      <c r="D124" s="60"/>
      <c r="E124" s="42"/>
      <c r="F124" s="41"/>
    </row>
    <row r="125" spans="1:6" x14ac:dyDescent="0.2">
      <c r="A125" s="44"/>
      <c r="B125" s="39"/>
      <c r="C125" s="60"/>
      <c r="D125" s="60"/>
      <c r="E125" s="42"/>
      <c r="F125" s="41"/>
    </row>
    <row r="126" spans="1:6" ht="15.75" x14ac:dyDescent="0.2">
      <c r="A126" s="44"/>
      <c r="B126" s="45" t="s">
        <v>9</v>
      </c>
      <c r="C126" s="67"/>
      <c r="D126" s="67"/>
      <c r="E126" s="46"/>
      <c r="F126" s="47"/>
    </row>
    <row r="127" spans="1:6" ht="15" x14ac:dyDescent="0.2">
      <c r="A127" s="48"/>
      <c r="B127" s="5" t="s">
        <v>10</v>
      </c>
      <c r="C127" s="60"/>
      <c r="D127" s="60"/>
      <c r="E127" s="42"/>
      <c r="F127" s="32">
        <f>F17</f>
        <v>0</v>
      </c>
    </row>
    <row r="128" spans="1:6" ht="15" x14ac:dyDescent="0.2">
      <c r="A128" s="44"/>
      <c r="B128" s="5" t="s">
        <v>19</v>
      </c>
      <c r="C128" s="60"/>
      <c r="D128" s="60"/>
      <c r="E128" s="42"/>
      <c r="F128" s="32">
        <f>F40</f>
        <v>0</v>
      </c>
    </row>
    <row r="129" spans="1:10" ht="15" x14ac:dyDescent="0.2">
      <c r="A129" s="44"/>
      <c r="B129" s="5" t="s">
        <v>46</v>
      </c>
      <c r="C129" s="60"/>
      <c r="D129" s="60"/>
      <c r="E129" s="42"/>
      <c r="F129" s="32">
        <f>F46</f>
        <v>0</v>
      </c>
    </row>
    <row r="130" spans="1:10" ht="15" x14ac:dyDescent="0.2">
      <c r="A130" s="44"/>
      <c r="B130" s="5" t="s">
        <v>20</v>
      </c>
      <c r="C130" s="60"/>
      <c r="D130" s="60"/>
      <c r="E130" s="42"/>
      <c r="F130" s="32">
        <f>F54</f>
        <v>0</v>
      </c>
    </row>
    <row r="131" spans="1:10" ht="15" x14ac:dyDescent="0.2">
      <c r="A131" s="44"/>
      <c r="B131" s="5" t="s">
        <v>37</v>
      </c>
      <c r="C131" s="60"/>
      <c r="D131" s="60"/>
      <c r="E131" s="42"/>
      <c r="F131" s="32">
        <f>F86</f>
        <v>0</v>
      </c>
    </row>
    <row r="132" spans="1:10" ht="15" x14ac:dyDescent="0.2">
      <c r="A132" s="44"/>
      <c r="B132" s="49" t="s">
        <v>21</v>
      </c>
      <c r="C132" s="67"/>
      <c r="D132" s="67"/>
      <c r="E132" s="46"/>
      <c r="F132" s="47">
        <f>F122</f>
        <v>0</v>
      </c>
    </row>
    <row r="133" spans="1:10" ht="15" x14ac:dyDescent="0.2">
      <c r="A133" s="44"/>
      <c r="B133" s="5"/>
      <c r="C133" s="71" t="s">
        <v>11</v>
      </c>
      <c r="D133" s="71"/>
      <c r="E133" s="42"/>
      <c r="F133" s="41">
        <f>SUM(F127:F132)</f>
        <v>0</v>
      </c>
    </row>
    <row r="134" spans="1:10" x14ac:dyDescent="0.2">
      <c r="A134" s="44"/>
      <c r="B134" s="39"/>
      <c r="C134" s="60"/>
      <c r="D134" s="60"/>
      <c r="E134" s="42"/>
      <c r="F134" s="42"/>
    </row>
    <row r="135" spans="1:10" ht="15" x14ac:dyDescent="0.2">
      <c r="A135" s="4"/>
      <c r="B135" s="39"/>
      <c r="C135" s="72" t="s">
        <v>30</v>
      </c>
      <c r="D135" s="68"/>
      <c r="E135" s="50"/>
      <c r="F135" s="47">
        <f>ROUND(F133*22%,2)</f>
        <v>0</v>
      </c>
    </row>
    <row r="136" spans="1:10" ht="15" x14ac:dyDescent="0.2">
      <c r="A136" s="4"/>
      <c r="B136" s="39"/>
      <c r="C136" s="71" t="s">
        <v>31</v>
      </c>
      <c r="D136" s="70"/>
      <c r="E136" s="51"/>
      <c r="F136" s="41">
        <f>F133+F135</f>
        <v>0</v>
      </c>
    </row>
    <row r="137" spans="1:10" x14ac:dyDescent="0.2">
      <c r="B137" s="55"/>
    </row>
    <row r="139" spans="1:10" ht="13.5" customHeight="1" x14ac:dyDescent="0.2">
      <c r="B139" s="55"/>
    </row>
    <row r="140" spans="1:10" ht="15" customHeight="1" x14ac:dyDescent="0.2"/>
    <row r="141" spans="1:10" ht="15" customHeight="1" x14ac:dyDescent="0.2"/>
    <row r="142" spans="1:10" s="52" customFormat="1" ht="12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30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1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51.7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75.7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53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14.25" customHeight="1" x14ac:dyDescent="0.2">
      <c r="C152" s="69"/>
      <c r="D152" s="69"/>
      <c r="E152" s="53"/>
      <c r="F152" s="53"/>
      <c r="G152"/>
      <c r="H152"/>
      <c r="I152"/>
      <c r="J152"/>
    </row>
    <row r="153" spans="1:10" s="52" customFormat="1" ht="14.25" customHeight="1" x14ac:dyDescent="0.2">
      <c r="C153" s="69"/>
      <c r="D153" s="69"/>
      <c r="E153" s="53"/>
      <c r="F153" s="53"/>
      <c r="G153"/>
      <c r="H153"/>
      <c r="I153"/>
      <c r="J153"/>
    </row>
    <row r="154" spans="1:10" s="52" customFormat="1" ht="14.25" customHeight="1" x14ac:dyDescent="0.2">
      <c r="C154" s="69"/>
      <c r="D154" s="69"/>
      <c r="E154" s="53"/>
      <c r="F154" s="53"/>
      <c r="G154"/>
      <c r="H154"/>
      <c r="I154"/>
      <c r="J154"/>
    </row>
    <row r="155" spans="1:10" s="52" customFormat="1" ht="14.25" customHeight="1" x14ac:dyDescent="0.2">
      <c r="C155" s="69"/>
      <c r="D155" s="69"/>
      <c r="E155" s="53"/>
      <c r="F155" s="53"/>
      <c r="G155"/>
      <c r="H155"/>
      <c r="I155"/>
      <c r="J155"/>
    </row>
    <row r="156" spans="1:10" s="52" customFormat="1" ht="25.5" customHeight="1" x14ac:dyDescent="0.2">
      <c r="C156" s="69"/>
      <c r="D156" s="69"/>
      <c r="E156" s="53"/>
      <c r="F156" s="53"/>
      <c r="G156"/>
      <c r="H156"/>
      <c r="I156"/>
      <c r="J156"/>
    </row>
    <row r="158" spans="1:10" s="3" customFormat="1" ht="12" customHeight="1" x14ac:dyDescent="0.2">
      <c r="A158" s="52"/>
      <c r="B158" s="52"/>
      <c r="C158" s="69"/>
      <c r="D158" s="69"/>
      <c r="E158" s="53"/>
      <c r="F158" s="53"/>
    </row>
    <row r="159" spans="1:10" s="3" customFormat="1" ht="12" customHeight="1" x14ac:dyDescent="0.2">
      <c r="A159" s="52"/>
      <c r="B159" s="52"/>
      <c r="C159" s="69"/>
      <c r="D159" s="69"/>
      <c r="E159" s="53"/>
      <c r="F159" s="53"/>
    </row>
    <row r="160" spans="1:10" s="3" customFormat="1" ht="12" customHeigh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ht="13.5" customHeigh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x14ac:dyDescent="0.2">
      <c r="A166" s="52"/>
      <c r="B166" s="52"/>
      <c r="C166" s="69"/>
      <c r="D166" s="69"/>
      <c r="E166" s="53"/>
      <c r="F166" s="53"/>
    </row>
    <row r="167" spans="1:6" s="3" customFormat="1" x14ac:dyDescent="0.2">
      <c r="A167" s="52"/>
      <c r="B167" s="52"/>
      <c r="C167" s="69"/>
      <c r="D167" s="69"/>
      <c r="E167" s="53"/>
      <c r="F167" s="53"/>
    </row>
    <row r="168" spans="1:6" s="3" customFormat="1" x14ac:dyDescent="0.2">
      <c r="A168" s="52"/>
      <c r="B168" s="52"/>
      <c r="C168" s="69"/>
      <c r="D168" s="69"/>
      <c r="E168" s="53"/>
      <c r="F168" s="53"/>
    </row>
    <row r="169" spans="1:6" s="3" customFormat="1" ht="15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hidden="1" customHeight="1" x14ac:dyDescent="0.2">
      <c r="A170" s="52"/>
      <c r="B170" s="52"/>
      <c r="C170" s="69"/>
      <c r="D170" s="69"/>
      <c r="E170" s="53"/>
      <c r="F170" s="53"/>
    </row>
    <row r="171" spans="1:6" s="3" customFormat="1" ht="46.5" hidden="1" customHeight="1" x14ac:dyDescent="0.2">
      <c r="A171" s="52"/>
      <c r="B171" s="52"/>
      <c r="C171" s="69"/>
      <c r="D171" s="69"/>
      <c r="E171" s="53"/>
      <c r="F171" s="53"/>
    </row>
    <row r="172" spans="1:6" s="3" customFormat="1" ht="46.5" customHeight="1" x14ac:dyDescent="0.2">
      <c r="A172" s="52"/>
      <c r="B172" s="52"/>
      <c r="C172" s="69"/>
      <c r="D172" s="69"/>
      <c r="E172" s="53"/>
      <c r="F172" s="53"/>
    </row>
    <row r="173" spans="1:6" s="3" customFormat="1" ht="46.5" customHeight="1" x14ac:dyDescent="0.2">
      <c r="A173" s="52"/>
      <c r="B173" s="52"/>
      <c r="C173" s="69"/>
      <c r="D173" s="69"/>
      <c r="E173" s="53"/>
      <c r="F173" s="53"/>
    </row>
    <row r="174" spans="1:6" s="3" customFormat="1" ht="31.5" customHeight="1" x14ac:dyDescent="0.2">
      <c r="A174" s="52"/>
      <c r="B174" s="52"/>
      <c r="C174" s="69"/>
      <c r="D174" s="69"/>
      <c r="E174" s="53"/>
      <c r="F174" s="53"/>
    </row>
    <row r="175" spans="1:6" s="3" customFormat="1" ht="18.75" customHeight="1" x14ac:dyDescent="0.2">
      <c r="A175" s="52"/>
      <c r="B175" s="52"/>
      <c r="C175" s="69"/>
      <c r="D175" s="69"/>
      <c r="E175" s="53"/>
      <c r="F175" s="53"/>
    </row>
    <row r="176" spans="1:6" s="3" customFormat="1" ht="26.25" customHeight="1" x14ac:dyDescent="0.2">
      <c r="A176" s="52"/>
      <c r="B176" s="52"/>
      <c r="C176" s="69"/>
      <c r="D176" s="69"/>
      <c r="E176" s="53"/>
      <c r="F176" s="53"/>
    </row>
    <row r="177" spans="1:6" s="3" customFormat="1" ht="25.5" customHeight="1" x14ac:dyDescent="0.2">
      <c r="A177" s="52"/>
      <c r="B177" s="52"/>
      <c r="C177" s="69"/>
      <c r="D177" s="69"/>
      <c r="E177" s="53"/>
      <c r="F177" s="53"/>
    </row>
    <row r="178" spans="1:6" s="1" customFormat="1" ht="14.25" customHeight="1" x14ac:dyDescent="0.2">
      <c r="A178" s="52"/>
      <c r="B178" s="52"/>
      <c r="C178" s="69"/>
      <c r="D178" s="69"/>
      <c r="E178" s="53"/>
      <c r="F178" s="53"/>
    </row>
    <row r="179" spans="1:6" s="1" customFormat="1" ht="37.5" customHeight="1" x14ac:dyDescent="0.2">
      <c r="A179" s="52"/>
      <c r="B179" s="52"/>
      <c r="C179" s="69"/>
      <c r="D179" s="69"/>
      <c r="E179" s="53"/>
      <c r="F179" s="53"/>
    </row>
    <row r="180" spans="1:6" s="1" customFormat="1" x14ac:dyDescent="0.2">
      <c r="A180" s="52"/>
      <c r="B180" s="52"/>
      <c r="C180" s="69"/>
      <c r="D180" s="69"/>
      <c r="E180" s="53"/>
      <c r="F180" s="53"/>
    </row>
    <row r="181" spans="1:6" s="1" customFormat="1" x14ac:dyDescent="0.2">
      <c r="A181" s="52"/>
      <c r="B181" s="52"/>
      <c r="C181" s="69"/>
      <c r="D181" s="69"/>
      <c r="E181" s="53"/>
      <c r="F181" s="53"/>
    </row>
    <row r="182" spans="1:6" s="1" customFormat="1" x14ac:dyDescent="0.2">
      <c r="A182" s="52"/>
      <c r="B182" s="52"/>
      <c r="C182" s="69"/>
      <c r="D182" s="69"/>
      <c r="E182" s="53"/>
      <c r="F182" s="53"/>
    </row>
    <row r="183" spans="1:6" s="1" customFormat="1" x14ac:dyDescent="0.2">
      <c r="A183" s="52"/>
      <c r="B183" s="52"/>
      <c r="C183" s="69"/>
      <c r="D183" s="69"/>
      <c r="E183" s="53"/>
      <c r="F183" s="53"/>
    </row>
    <row r="184" spans="1:6" s="1" customFormat="1" ht="25.5" customHeigh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198" spans="1:6" s="3" customFormat="1" x14ac:dyDescent="0.2">
      <c r="A198" s="52"/>
      <c r="B198" s="52"/>
      <c r="C198" s="69"/>
      <c r="D198" s="69"/>
      <c r="E198" s="53"/>
      <c r="F198" s="53"/>
    </row>
    <row r="199" spans="1:6" s="3" customFormat="1" x14ac:dyDescent="0.2">
      <c r="A199" s="52"/>
      <c r="B199" s="52"/>
      <c r="C199" s="69"/>
      <c r="D199" s="69"/>
      <c r="E199" s="53"/>
      <c r="F199" s="53"/>
    </row>
    <row r="200" spans="1:6" s="3" customFormat="1" x14ac:dyDescent="0.2">
      <c r="A200" s="52"/>
      <c r="B200" s="52"/>
      <c r="C200" s="69"/>
      <c r="D200" s="69"/>
      <c r="E200" s="53"/>
      <c r="F200" s="53"/>
    </row>
    <row r="223" spans="3:10" s="52" customFormat="1" ht="64.5" customHeight="1" x14ac:dyDescent="0.2">
      <c r="C223" s="69"/>
      <c r="D223" s="69"/>
      <c r="E223" s="53"/>
      <c r="F223" s="53"/>
      <c r="G223"/>
      <c r="H223"/>
      <c r="I223"/>
      <c r="J223"/>
    </row>
    <row r="253" spans="3:10" s="52" customFormat="1" ht="13.5" customHeight="1" x14ac:dyDescent="0.2">
      <c r="C253" s="69"/>
      <c r="D253" s="69"/>
      <c r="E253" s="53"/>
      <c r="F253" s="53"/>
      <c r="G253"/>
      <c r="H253"/>
      <c r="I253"/>
      <c r="J253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50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103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70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100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104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6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170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170</v>
      </c>
      <c r="D13" s="62" t="s">
        <v>5</v>
      </c>
      <c r="E13" s="26"/>
      <c r="F13" s="20">
        <f t="shared" si="0"/>
        <v>0</v>
      </c>
    </row>
    <row r="14" spans="1:10" ht="65.25" customHeight="1" x14ac:dyDescent="0.2">
      <c r="A14" s="27">
        <v>3</v>
      </c>
      <c r="B14" s="18" t="s">
        <v>49</v>
      </c>
      <c r="C14" s="65">
        <v>6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101</v>
      </c>
      <c r="C15" s="65">
        <v>3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102</v>
      </c>
      <c r="C16" s="65">
        <v>13.6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52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3" t="s">
        <v>12</v>
      </c>
      <c r="C34" s="62"/>
      <c r="D34" s="62"/>
      <c r="E34" s="34"/>
      <c r="F34" s="34"/>
    </row>
    <row r="35" spans="1:6" ht="154.5" customHeight="1" x14ac:dyDescent="0.2">
      <c r="A35" s="17">
        <v>1</v>
      </c>
      <c r="B35" s="94" t="s">
        <v>50</v>
      </c>
      <c r="C35" s="66">
        <v>6</v>
      </c>
      <c r="D35" s="62" t="s">
        <v>8</v>
      </c>
      <c r="E35" s="20"/>
      <c r="F35" s="20">
        <f>C35*E35</f>
        <v>0</v>
      </c>
    </row>
    <row r="36" spans="1:6" x14ac:dyDescent="0.2">
      <c r="A36" s="29"/>
      <c r="B36" s="30"/>
      <c r="C36" s="61"/>
      <c r="D36" s="61"/>
      <c r="E36" s="31" t="s">
        <v>7</v>
      </c>
      <c r="F36" s="32">
        <f>SUM(F35:F35)</f>
        <v>0</v>
      </c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ht="12.75" customHeight="1" x14ac:dyDescent="0.2">
      <c r="A40" s="29"/>
      <c r="B40" s="33" t="s">
        <v>44</v>
      </c>
      <c r="C40" s="62"/>
      <c r="D40" s="62"/>
      <c r="E40" s="35"/>
      <c r="F40" s="36"/>
    </row>
    <row r="41" spans="1:6" ht="25.5" x14ac:dyDescent="0.2">
      <c r="A41" s="17">
        <v>1</v>
      </c>
      <c r="B41" s="18" t="s">
        <v>24</v>
      </c>
      <c r="C41" s="62">
        <v>180</v>
      </c>
      <c r="D41" s="62" t="s">
        <v>5</v>
      </c>
      <c r="E41" s="37"/>
      <c r="F41" s="20">
        <f>C41*E41</f>
        <v>0</v>
      </c>
    </row>
    <row r="42" spans="1:6" x14ac:dyDescent="0.2">
      <c r="A42" s="38"/>
      <c r="B42" s="39"/>
      <c r="C42" s="60"/>
      <c r="D42" s="60"/>
      <c r="E42" s="40" t="s">
        <v>7</v>
      </c>
      <c r="F42" s="41">
        <f>SUM(F41:F41)</f>
        <v>0</v>
      </c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29"/>
      <c r="B46" s="33" t="s">
        <v>13</v>
      </c>
      <c r="C46" s="62"/>
      <c r="D46" s="62"/>
      <c r="E46" s="19"/>
      <c r="F46" s="19"/>
    </row>
    <row r="47" spans="1:6" ht="25.5" x14ac:dyDescent="0.2">
      <c r="A47" s="17">
        <v>1</v>
      </c>
      <c r="B47" s="18" t="s">
        <v>51</v>
      </c>
      <c r="C47" s="62">
        <v>7</v>
      </c>
      <c r="D47" s="62" t="s">
        <v>6</v>
      </c>
      <c r="E47" s="37"/>
      <c r="F47" s="20">
        <f>C47*E47</f>
        <v>0</v>
      </c>
    </row>
    <row r="48" spans="1:6" ht="38.25" x14ac:dyDescent="0.2">
      <c r="A48" s="17">
        <v>2</v>
      </c>
      <c r="B48" s="18" t="s">
        <v>35</v>
      </c>
      <c r="C48" s="62">
        <v>6</v>
      </c>
      <c r="D48" s="62" t="s">
        <v>6</v>
      </c>
      <c r="E48" s="37"/>
      <c r="F48" s="20">
        <f>C48*E48</f>
        <v>0</v>
      </c>
    </row>
    <row r="49" spans="1:6" x14ac:dyDescent="0.2">
      <c r="A49" s="17">
        <v>3</v>
      </c>
      <c r="B49" s="18" t="s">
        <v>14</v>
      </c>
      <c r="C49" s="62">
        <v>12</v>
      </c>
      <c r="D49" s="62" t="s">
        <v>6</v>
      </c>
      <c r="E49" s="37"/>
      <c r="F49" s="20">
        <f>C49*E49</f>
        <v>0</v>
      </c>
    </row>
    <row r="50" spans="1:6" x14ac:dyDescent="0.2">
      <c r="A50" s="38"/>
      <c r="B50" s="39"/>
      <c r="C50" s="60"/>
      <c r="D50" s="60"/>
      <c r="E50" s="42" t="s">
        <v>7</v>
      </c>
      <c r="F50" s="41">
        <f>SUM(F47:F49)</f>
        <v>0</v>
      </c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ht="25.5" x14ac:dyDescent="0.2">
      <c r="A76" s="77"/>
      <c r="B76" s="78" t="s">
        <v>36</v>
      </c>
      <c r="C76" s="74"/>
      <c r="D76" s="74"/>
      <c r="E76" s="79"/>
      <c r="F76" s="79"/>
    </row>
    <row r="77" spans="1:6" ht="76.5" x14ac:dyDescent="0.2">
      <c r="A77" s="73">
        <v>1</v>
      </c>
      <c r="B77" s="107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3.75" x14ac:dyDescent="0.2">
      <c r="A78" s="73">
        <v>2</v>
      </c>
      <c r="B78" s="107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66" customHeight="1" x14ac:dyDescent="0.2">
      <c r="A79" s="73">
        <v>3</v>
      </c>
      <c r="B79" s="107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130.5" customHeight="1" x14ac:dyDescent="0.2">
      <c r="A80" s="73">
        <v>4</v>
      </c>
      <c r="B80" s="107" t="s">
        <v>41</v>
      </c>
      <c r="C80" s="74">
        <v>1</v>
      </c>
      <c r="D80" s="74" t="s">
        <v>8</v>
      </c>
      <c r="E80" s="37"/>
      <c r="F80" s="80">
        <f>C80*E80</f>
        <v>0</v>
      </c>
    </row>
    <row r="81" spans="1:6" ht="38.25" x14ac:dyDescent="0.2">
      <c r="A81" s="106">
        <v>5</v>
      </c>
      <c r="B81" s="107" t="s">
        <v>42</v>
      </c>
      <c r="C81" s="104">
        <v>6</v>
      </c>
      <c r="D81" s="104" t="s">
        <v>6</v>
      </c>
      <c r="E81" s="108"/>
      <c r="F81" s="80">
        <f>C81*E81</f>
        <v>0</v>
      </c>
    </row>
    <row r="82" spans="1:6" x14ac:dyDescent="0.2">
      <c r="A82" s="83"/>
      <c r="B82" s="84"/>
      <c r="C82" s="85"/>
      <c r="D82" s="85"/>
      <c r="E82" s="86" t="s">
        <v>7</v>
      </c>
      <c r="F82" s="41">
        <f>SUM(F77:F81)</f>
        <v>0</v>
      </c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43"/>
      <c r="B108" s="33" t="s">
        <v>15</v>
      </c>
      <c r="C108" s="62"/>
      <c r="D108" s="62"/>
      <c r="E108" s="19"/>
      <c r="F108" s="19"/>
    </row>
    <row r="109" spans="1:6" ht="25.5" x14ac:dyDescent="0.2">
      <c r="A109" s="17">
        <v>1</v>
      </c>
      <c r="B109" s="18" t="s">
        <v>25</v>
      </c>
      <c r="C109" s="62">
        <v>170</v>
      </c>
      <c r="D109" s="62" t="s">
        <v>5</v>
      </c>
      <c r="E109" s="37"/>
      <c r="F109" s="20">
        <f t="shared" ref="F109:F117" si="1">C109*E109</f>
        <v>0</v>
      </c>
    </row>
    <row r="110" spans="1:6" x14ac:dyDescent="0.2">
      <c r="A110" s="17">
        <v>2</v>
      </c>
      <c r="B110" s="18" t="s">
        <v>16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x14ac:dyDescent="0.2">
      <c r="A111" s="17">
        <v>3</v>
      </c>
      <c r="B111" s="18" t="s">
        <v>17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25.5" x14ac:dyDescent="0.2">
      <c r="A112" s="17">
        <v>4</v>
      </c>
      <c r="B112" s="18" t="s">
        <v>32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5</v>
      </c>
      <c r="B113" s="18" t="s">
        <v>33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51.75" customHeight="1" x14ac:dyDescent="0.2">
      <c r="A114" s="17">
        <v>6</v>
      </c>
      <c r="B114" s="18" t="s">
        <v>23</v>
      </c>
      <c r="C114" s="62">
        <v>1</v>
      </c>
      <c r="D114" s="62" t="s">
        <v>8</v>
      </c>
      <c r="E114" s="19"/>
      <c r="F114" s="20">
        <f t="shared" si="1"/>
        <v>0</v>
      </c>
    </row>
    <row r="115" spans="1:6" x14ac:dyDescent="0.2">
      <c r="A115" s="17">
        <v>7</v>
      </c>
      <c r="B115" s="18" t="s">
        <v>18</v>
      </c>
      <c r="C115" s="62">
        <v>2</v>
      </c>
      <c r="D115" s="62" t="s">
        <v>26</v>
      </c>
      <c r="E115" s="37"/>
      <c r="F115" s="20">
        <f t="shared" si="1"/>
        <v>0</v>
      </c>
    </row>
    <row r="116" spans="1:6" ht="25.5" x14ac:dyDescent="0.2">
      <c r="A116" s="17">
        <v>8</v>
      </c>
      <c r="B116" s="18" t="s">
        <v>28</v>
      </c>
      <c r="C116" s="62">
        <v>1</v>
      </c>
      <c r="D116" s="62" t="s">
        <v>8</v>
      </c>
      <c r="E116" s="37"/>
      <c r="F116" s="20">
        <f t="shared" si="1"/>
        <v>0</v>
      </c>
    </row>
    <row r="117" spans="1:6" ht="25.5" x14ac:dyDescent="0.2">
      <c r="A117" s="17">
        <v>9</v>
      </c>
      <c r="B117" s="18" t="s">
        <v>29</v>
      </c>
      <c r="C117" s="62">
        <v>1</v>
      </c>
      <c r="D117" s="62" t="s">
        <v>8</v>
      </c>
      <c r="E117" s="37"/>
      <c r="F117" s="20">
        <f t="shared" si="1"/>
        <v>0</v>
      </c>
    </row>
    <row r="118" spans="1:6" ht="25.5" x14ac:dyDescent="0.2">
      <c r="A118" s="17">
        <v>10</v>
      </c>
      <c r="B118" s="18" t="s">
        <v>27</v>
      </c>
      <c r="C118" s="62">
        <v>1</v>
      </c>
      <c r="D118" s="62" t="s">
        <v>8</v>
      </c>
      <c r="E118" s="37"/>
      <c r="F118" s="20">
        <f>C118*E118</f>
        <v>0</v>
      </c>
    </row>
    <row r="119" spans="1:6" x14ac:dyDescent="0.2">
      <c r="A119" s="44"/>
      <c r="B119" s="39"/>
      <c r="C119" s="60"/>
      <c r="D119" s="60"/>
      <c r="E119" s="42" t="s">
        <v>7</v>
      </c>
      <c r="F119" s="41">
        <f>SUM(F109:F118)</f>
        <v>0</v>
      </c>
    </row>
    <row r="120" spans="1:6" x14ac:dyDescent="0.2">
      <c r="A120" s="44"/>
      <c r="B120" s="39"/>
      <c r="C120" s="60"/>
      <c r="D120" s="60"/>
      <c r="E120" s="42"/>
      <c r="F120" s="41"/>
    </row>
    <row r="121" spans="1:6" x14ac:dyDescent="0.2">
      <c r="A121" s="44"/>
      <c r="B121" s="39"/>
      <c r="C121" s="60"/>
      <c r="D121" s="60"/>
      <c r="E121" s="42"/>
      <c r="F121" s="41"/>
    </row>
    <row r="122" spans="1:6" x14ac:dyDescent="0.2">
      <c r="A122" s="44"/>
      <c r="B122" s="39"/>
      <c r="C122" s="60"/>
      <c r="D122" s="60"/>
      <c r="E122" s="42"/>
      <c r="F122" s="41"/>
    </row>
    <row r="123" spans="1:6" ht="15.75" x14ac:dyDescent="0.2">
      <c r="A123" s="44"/>
      <c r="B123" s="45" t="s">
        <v>9</v>
      </c>
      <c r="C123" s="67"/>
      <c r="D123" s="67"/>
      <c r="E123" s="46"/>
      <c r="F123" s="47"/>
    </row>
    <row r="124" spans="1:6" ht="15" x14ac:dyDescent="0.2">
      <c r="A124" s="48"/>
      <c r="B124" s="5" t="s">
        <v>10</v>
      </c>
      <c r="C124" s="60"/>
      <c r="D124" s="60"/>
      <c r="E124" s="42"/>
      <c r="F124" s="32">
        <f>F18</f>
        <v>0</v>
      </c>
    </row>
    <row r="125" spans="1:6" ht="15" x14ac:dyDescent="0.2">
      <c r="A125" s="44"/>
      <c r="B125" s="5" t="s">
        <v>19</v>
      </c>
      <c r="C125" s="60"/>
      <c r="D125" s="60"/>
      <c r="E125" s="42"/>
      <c r="F125" s="32">
        <f>F36</f>
        <v>0</v>
      </c>
    </row>
    <row r="126" spans="1:6" ht="15" x14ac:dyDescent="0.2">
      <c r="A126" s="44"/>
      <c r="B126" s="5" t="s">
        <v>46</v>
      </c>
      <c r="C126" s="60"/>
      <c r="D126" s="60"/>
      <c r="E126" s="42"/>
      <c r="F126" s="32">
        <f>F42</f>
        <v>0</v>
      </c>
    </row>
    <row r="127" spans="1:6" ht="15" x14ac:dyDescent="0.2">
      <c r="A127" s="44"/>
      <c r="B127" s="5" t="s">
        <v>20</v>
      </c>
      <c r="C127" s="60"/>
      <c r="D127" s="60"/>
      <c r="E127" s="42"/>
      <c r="F127" s="32">
        <f>F50</f>
        <v>0</v>
      </c>
    </row>
    <row r="128" spans="1:6" ht="15" x14ac:dyDescent="0.2">
      <c r="A128" s="44"/>
      <c r="B128" s="5" t="s">
        <v>37</v>
      </c>
      <c r="C128" s="60"/>
      <c r="D128" s="60"/>
      <c r="E128" s="42"/>
      <c r="F128" s="32">
        <f>F82</f>
        <v>0</v>
      </c>
    </row>
    <row r="129" spans="1:10" ht="15" x14ac:dyDescent="0.2">
      <c r="A129" s="44"/>
      <c r="B129" s="49" t="s">
        <v>21</v>
      </c>
      <c r="C129" s="67"/>
      <c r="D129" s="67"/>
      <c r="E129" s="46"/>
      <c r="F129" s="47">
        <f>F119</f>
        <v>0</v>
      </c>
    </row>
    <row r="130" spans="1:10" ht="15" x14ac:dyDescent="0.2">
      <c r="A130" s="44"/>
      <c r="B130" s="5"/>
      <c r="C130" s="71" t="s">
        <v>11</v>
      </c>
      <c r="D130" s="71"/>
      <c r="E130" s="42"/>
      <c r="F130" s="41">
        <f>SUM(F124:F129)</f>
        <v>0</v>
      </c>
    </row>
    <row r="131" spans="1:10" x14ac:dyDescent="0.2">
      <c r="A131" s="44"/>
      <c r="B131" s="39"/>
      <c r="C131" s="60"/>
      <c r="D131" s="60"/>
      <c r="E131" s="42"/>
      <c r="F131" s="42"/>
    </row>
    <row r="132" spans="1:10" ht="15" x14ac:dyDescent="0.2">
      <c r="A132" s="4"/>
      <c r="B132" s="39"/>
      <c r="C132" s="72" t="s">
        <v>30</v>
      </c>
      <c r="D132" s="68"/>
      <c r="E132" s="50"/>
      <c r="F132" s="47">
        <f>ROUND(F130*22%,2)</f>
        <v>0</v>
      </c>
    </row>
    <row r="133" spans="1:10" ht="15" x14ac:dyDescent="0.2">
      <c r="A133" s="4"/>
      <c r="B133" s="39"/>
      <c r="C133" s="71" t="s">
        <v>31</v>
      </c>
      <c r="D133" s="70"/>
      <c r="E133" s="51"/>
      <c r="F133" s="41">
        <f>F130+F132</f>
        <v>0</v>
      </c>
    </row>
    <row r="134" spans="1:10" x14ac:dyDescent="0.2">
      <c r="B134" s="55"/>
    </row>
    <row r="136" spans="1:10" ht="13.5" customHeight="1" x14ac:dyDescent="0.2">
      <c r="B136" s="55"/>
    </row>
    <row r="137" spans="1:10" ht="15" customHeight="1" x14ac:dyDescent="0.2"/>
    <row r="138" spans="1:10" ht="15" customHeight="1" x14ac:dyDescent="0.2"/>
    <row r="139" spans="1:10" s="52" customFormat="1" ht="12.7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30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1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75.7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53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25.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14.25" customHeight="1" x14ac:dyDescent="0.2">
      <c r="C152" s="69"/>
      <c r="D152" s="69"/>
      <c r="E152" s="53"/>
      <c r="F152" s="53"/>
      <c r="G152"/>
      <c r="H152"/>
      <c r="I152"/>
      <c r="J152"/>
    </row>
    <row r="153" spans="1:10" s="52" customFormat="1" ht="25.5" customHeight="1" x14ac:dyDescent="0.2">
      <c r="C153" s="69"/>
      <c r="D153" s="69"/>
      <c r="E153" s="53"/>
      <c r="F153" s="53"/>
      <c r="G153"/>
      <c r="H153"/>
      <c r="I153"/>
      <c r="J1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ht="12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ht="13.5" customHeigh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ht="15.75" customHeight="1" x14ac:dyDescent="0.2">
      <c r="A166" s="52"/>
      <c r="B166" s="52"/>
      <c r="C166" s="69"/>
      <c r="D166" s="69"/>
      <c r="E166" s="53"/>
      <c r="F166" s="53"/>
    </row>
    <row r="167" spans="1:6" s="3" customFormat="1" ht="26.25" hidden="1" customHeight="1" x14ac:dyDescent="0.2">
      <c r="A167" s="52"/>
      <c r="B167" s="52"/>
      <c r="C167" s="69"/>
      <c r="D167" s="69"/>
      <c r="E167" s="53"/>
      <c r="F167" s="53"/>
    </row>
    <row r="168" spans="1:6" s="3" customFormat="1" ht="46.5" hidden="1" customHeight="1" x14ac:dyDescent="0.2">
      <c r="A168" s="52"/>
      <c r="B168" s="52"/>
      <c r="C168" s="69"/>
      <c r="D168" s="69"/>
      <c r="E168" s="53"/>
      <c r="F168" s="53"/>
    </row>
    <row r="169" spans="1:6" s="3" customFormat="1" ht="46.5" customHeight="1" x14ac:dyDescent="0.2">
      <c r="A169" s="52"/>
      <c r="B169" s="52"/>
      <c r="C169" s="69"/>
      <c r="D169" s="69"/>
      <c r="E169" s="53"/>
      <c r="F169" s="53"/>
    </row>
    <row r="170" spans="1:6" s="3" customFormat="1" ht="46.5" customHeight="1" x14ac:dyDescent="0.2">
      <c r="A170" s="52"/>
      <c r="B170" s="52"/>
      <c r="C170" s="69"/>
      <c r="D170" s="69"/>
      <c r="E170" s="53"/>
      <c r="F170" s="53"/>
    </row>
    <row r="171" spans="1:6" s="3" customFormat="1" ht="31.5" customHeight="1" x14ac:dyDescent="0.2">
      <c r="A171" s="52"/>
      <c r="B171" s="52"/>
      <c r="C171" s="69"/>
      <c r="D171" s="69"/>
      <c r="E171" s="53"/>
      <c r="F171" s="53"/>
    </row>
    <row r="172" spans="1:6" s="3" customFormat="1" ht="18.75" customHeight="1" x14ac:dyDescent="0.2">
      <c r="A172" s="52"/>
      <c r="B172" s="52"/>
      <c r="C172" s="69"/>
      <c r="D172" s="69"/>
      <c r="E172" s="53"/>
      <c r="F172" s="53"/>
    </row>
    <row r="173" spans="1:6" s="3" customFormat="1" ht="26.25" customHeight="1" x14ac:dyDescent="0.2">
      <c r="A173" s="52"/>
      <c r="B173" s="52"/>
      <c r="C173" s="69"/>
      <c r="D173" s="69"/>
      <c r="E173" s="53"/>
      <c r="F173" s="53"/>
    </row>
    <row r="174" spans="1:6" s="3" customFormat="1" ht="25.5" customHeight="1" x14ac:dyDescent="0.2">
      <c r="A174" s="52"/>
      <c r="B174" s="52"/>
      <c r="C174" s="69"/>
      <c r="D174" s="69"/>
      <c r="E174" s="53"/>
      <c r="F174" s="53"/>
    </row>
    <row r="175" spans="1:6" s="1" customFormat="1" ht="14.25" customHeight="1" x14ac:dyDescent="0.2">
      <c r="A175" s="52"/>
      <c r="B175" s="52"/>
      <c r="C175" s="69"/>
      <c r="D175" s="69"/>
      <c r="E175" s="53"/>
      <c r="F175" s="53"/>
    </row>
    <row r="176" spans="1:6" s="1" customFormat="1" ht="37.5" customHeigh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x14ac:dyDescent="0.2">
      <c r="A180" s="52"/>
      <c r="B180" s="52"/>
      <c r="C180" s="69"/>
      <c r="D180" s="69"/>
      <c r="E180" s="53"/>
      <c r="F180" s="53"/>
    </row>
    <row r="181" spans="1:6" s="1" customFormat="1" ht="25.5" customHeigh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220" spans="3:10" s="52" customFormat="1" ht="64.5" customHeight="1" x14ac:dyDescent="0.2">
      <c r="C220" s="69"/>
      <c r="D220" s="69"/>
      <c r="E220" s="53"/>
      <c r="F220" s="53"/>
      <c r="G220"/>
      <c r="H220"/>
      <c r="I220"/>
      <c r="J220"/>
    </row>
    <row r="250" spans="3:10" s="52" customFormat="1" ht="13.5" customHeight="1" x14ac:dyDescent="0.2">
      <c r="C250" s="69"/>
      <c r="D250" s="69"/>
      <c r="E250" s="53"/>
      <c r="F250" s="53"/>
      <c r="G250"/>
      <c r="H250"/>
      <c r="I250"/>
      <c r="J250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103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70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87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104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3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80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80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3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76</v>
      </c>
      <c r="C15" s="65">
        <v>1.8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88</v>
      </c>
      <c r="C16" s="65">
        <v>6.4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57</v>
      </c>
      <c r="C17" s="65">
        <v>1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4" t="s">
        <v>50</v>
      </c>
      <c r="C34" s="66">
        <v>3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24</v>
      </c>
      <c r="C40" s="62">
        <v>90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4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3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6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0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107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7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7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7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6">
        <v>5</v>
      </c>
      <c r="B80" s="107" t="s">
        <v>42</v>
      </c>
      <c r="C80" s="104">
        <v>3</v>
      </c>
      <c r="D80" s="104" t="s">
        <v>6</v>
      </c>
      <c r="E80" s="108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80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1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103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70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89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104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15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390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390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15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90</v>
      </c>
      <c r="C15" s="65">
        <v>3.6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91</v>
      </c>
      <c r="C16" s="65">
        <v>31.2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57</v>
      </c>
      <c r="C17" s="65">
        <v>5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4" t="s">
        <v>50</v>
      </c>
      <c r="C34" s="66">
        <v>15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24</v>
      </c>
      <c r="C40" s="62">
        <v>420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16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15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30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107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7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7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7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6">
        <v>5</v>
      </c>
      <c r="B80" s="107" t="s">
        <v>42</v>
      </c>
      <c r="C80" s="104">
        <v>15</v>
      </c>
      <c r="D80" s="104" t="s">
        <v>6</v>
      </c>
      <c r="E80" s="108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390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3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103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70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92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104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5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125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125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5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93</v>
      </c>
      <c r="C15" s="65">
        <v>1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94</v>
      </c>
      <c r="C16" s="65">
        <v>10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57</v>
      </c>
      <c r="C17" s="65">
        <v>1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4" t="s">
        <v>50</v>
      </c>
      <c r="C34" s="66">
        <v>5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24</v>
      </c>
      <c r="C40" s="62">
        <v>140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6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5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10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107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7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7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7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6">
        <v>5</v>
      </c>
      <c r="B80" s="107" t="s">
        <v>42</v>
      </c>
      <c r="C80" s="104">
        <v>5</v>
      </c>
      <c r="D80" s="104" t="s">
        <v>6</v>
      </c>
      <c r="E80" s="108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125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2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32"/>
  <sheetViews>
    <sheetView zoomScaleNormal="100" workbookViewId="0">
      <selection activeCell="E14" sqref="E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103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16" t="s">
        <v>70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95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104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14</v>
      </c>
      <c r="D10" s="63" t="s">
        <v>6</v>
      </c>
      <c r="E10" s="19"/>
      <c r="F10" s="20">
        <f>C10*E10</f>
        <v>0</v>
      </c>
    </row>
    <row r="11" spans="1:10" s="1" customFormat="1" ht="66.75" customHeight="1" x14ac:dyDescent="0.2">
      <c r="A11" s="17">
        <v>2</v>
      </c>
      <c r="B11" s="18" t="s">
        <v>53</v>
      </c>
      <c r="C11" s="63">
        <v>4</v>
      </c>
      <c r="D11" s="63" t="s">
        <v>6</v>
      </c>
      <c r="E11" s="19"/>
      <c r="F11" s="20">
        <f>C11*E11</f>
        <v>0</v>
      </c>
    </row>
    <row r="12" spans="1:10" s="1" customFormat="1" ht="118.5" customHeight="1" x14ac:dyDescent="0.2">
      <c r="A12" s="21">
        <v>3</v>
      </c>
      <c r="B12" s="22" t="s">
        <v>45</v>
      </c>
      <c r="C12" s="61"/>
      <c r="D12" s="64"/>
      <c r="E12" s="23"/>
      <c r="F12" s="24"/>
    </row>
    <row r="13" spans="1:10" s="1" customFormat="1" ht="14.25" customHeight="1" x14ac:dyDescent="0.2">
      <c r="A13" s="25"/>
      <c r="B13" s="22" t="s">
        <v>34</v>
      </c>
      <c r="C13" s="62">
        <v>450</v>
      </c>
      <c r="D13" s="62" t="s">
        <v>5</v>
      </c>
      <c r="E13" s="26"/>
      <c r="F13" s="20">
        <f t="shared" ref="F13:F19" si="0">C13*E13</f>
        <v>0</v>
      </c>
    </row>
    <row r="14" spans="1:10" s="1" customFormat="1" ht="14.25" customHeight="1" x14ac:dyDescent="0.2">
      <c r="A14" s="25"/>
      <c r="B14" s="22" t="s">
        <v>43</v>
      </c>
      <c r="C14" s="62">
        <v>450</v>
      </c>
      <c r="D14" s="62" t="s">
        <v>5</v>
      </c>
      <c r="E14" s="26"/>
      <c r="F14" s="20">
        <f t="shared" si="0"/>
        <v>0</v>
      </c>
    </row>
    <row r="15" spans="1:10" ht="64.5" customHeight="1" x14ac:dyDescent="0.2">
      <c r="A15" s="27">
        <v>4</v>
      </c>
      <c r="B15" s="18" t="s">
        <v>49</v>
      </c>
      <c r="C15" s="65">
        <v>18</v>
      </c>
      <c r="D15" s="65" t="s">
        <v>6</v>
      </c>
      <c r="E15" s="28"/>
      <c r="F15" s="20">
        <f t="shared" si="0"/>
        <v>0</v>
      </c>
    </row>
    <row r="16" spans="1:10" ht="53.25" customHeight="1" x14ac:dyDescent="0.2">
      <c r="A16" s="27">
        <v>5</v>
      </c>
      <c r="B16" s="18" t="s">
        <v>96</v>
      </c>
      <c r="C16" s="65">
        <v>4.8</v>
      </c>
      <c r="D16" s="65" t="s">
        <v>22</v>
      </c>
      <c r="E16" s="28"/>
      <c r="F16" s="20">
        <f t="shared" si="0"/>
        <v>0</v>
      </c>
    </row>
    <row r="17" spans="1:6" ht="54.75" customHeight="1" x14ac:dyDescent="0.2">
      <c r="A17" s="27">
        <v>6</v>
      </c>
      <c r="B17" s="18" t="s">
        <v>97</v>
      </c>
      <c r="C17" s="65">
        <v>36</v>
      </c>
      <c r="D17" s="65" t="s">
        <v>22</v>
      </c>
      <c r="E17" s="28"/>
      <c r="F17" s="20">
        <f t="shared" si="0"/>
        <v>0</v>
      </c>
    </row>
    <row r="18" spans="1:6" ht="27" customHeight="1" x14ac:dyDescent="0.2">
      <c r="A18" s="27">
        <v>7</v>
      </c>
      <c r="B18" s="18" t="s">
        <v>57</v>
      </c>
      <c r="C18" s="65">
        <v>4</v>
      </c>
      <c r="D18" s="65" t="s">
        <v>8</v>
      </c>
      <c r="E18" s="28"/>
      <c r="F18" s="20">
        <f t="shared" si="0"/>
        <v>0</v>
      </c>
    </row>
    <row r="19" spans="1:6" ht="53.25" customHeight="1" x14ac:dyDescent="0.2">
      <c r="A19" s="27">
        <v>8</v>
      </c>
      <c r="B19" s="18" t="s">
        <v>52</v>
      </c>
      <c r="C19" s="65">
        <v>2</v>
      </c>
      <c r="D19" s="65" t="s">
        <v>6</v>
      </c>
      <c r="E19" s="28"/>
      <c r="F19" s="20">
        <f t="shared" si="0"/>
        <v>0</v>
      </c>
    </row>
    <row r="20" spans="1:6" x14ac:dyDescent="0.2">
      <c r="A20" s="29"/>
      <c r="B20" s="30"/>
      <c r="C20" s="61"/>
      <c r="D20" s="61"/>
      <c r="E20" s="31" t="s">
        <v>7</v>
      </c>
      <c r="F20" s="32">
        <f>SUM(F10:F19)</f>
        <v>0</v>
      </c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3" t="s">
        <v>12</v>
      </c>
      <c r="C29" s="62"/>
      <c r="D29" s="62"/>
      <c r="E29" s="34"/>
      <c r="F29" s="34"/>
    </row>
    <row r="30" spans="1:6" ht="156" customHeight="1" x14ac:dyDescent="0.2">
      <c r="A30" s="17">
        <v>1</v>
      </c>
      <c r="B30" s="94" t="s">
        <v>50</v>
      </c>
      <c r="C30" s="66">
        <v>14</v>
      </c>
      <c r="D30" s="62" t="s">
        <v>8</v>
      </c>
      <c r="E30" s="20"/>
      <c r="F30" s="20">
        <f>C30*E30</f>
        <v>0</v>
      </c>
    </row>
    <row r="31" spans="1:6" ht="156" customHeight="1" x14ac:dyDescent="0.2">
      <c r="A31" s="17">
        <v>1</v>
      </c>
      <c r="B31" s="94" t="s">
        <v>54</v>
      </c>
      <c r="C31" s="66">
        <v>4</v>
      </c>
      <c r="D31" s="62" t="s">
        <v>8</v>
      </c>
      <c r="E31" s="20"/>
      <c r="F31" s="20">
        <f>C31*E31</f>
        <v>0</v>
      </c>
    </row>
    <row r="32" spans="1:6" x14ac:dyDescent="0.2">
      <c r="A32" s="29"/>
      <c r="B32" s="30"/>
      <c r="C32" s="61"/>
      <c r="D32" s="61"/>
      <c r="E32" s="31" t="s">
        <v>7</v>
      </c>
      <c r="F32" s="32">
        <f>SUM(F30:F31)</f>
        <v>0</v>
      </c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0"/>
      <c r="C35" s="61"/>
      <c r="D35" s="61"/>
      <c r="E35" s="31"/>
      <c r="F35" s="32"/>
    </row>
    <row r="36" spans="1:6" ht="12.75" customHeight="1" x14ac:dyDescent="0.2">
      <c r="A36" s="29"/>
      <c r="B36" s="33" t="s">
        <v>44</v>
      </c>
      <c r="C36" s="62"/>
      <c r="D36" s="62"/>
      <c r="E36" s="35"/>
      <c r="F36" s="36"/>
    </row>
    <row r="37" spans="1:6" ht="25.5" x14ac:dyDescent="0.2">
      <c r="A37" s="17">
        <v>1</v>
      </c>
      <c r="B37" s="18" t="s">
        <v>55</v>
      </c>
      <c r="C37" s="62">
        <v>480</v>
      </c>
      <c r="D37" s="62" t="s">
        <v>5</v>
      </c>
      <c r="E37" s="37"/>
      <c r="F37" s="20">
        <f>C37*E37</f>
        <v>0</v>
      </c>
    </row>
    <row r="38" spans="1:6" x14ac:dyDescent="0.2">
      <c r="A38" s="38"/>
      <c r="B38" s="39"/>
      <c r="C38" s="60"/>
      <c r="D38" s="60"/>
      <c r="E38" s="40" t="s">
        <v>7</v>
      </c>
      <c r="F38" s="41">
        <f>SUM(F37:F37)</f>
        <v>0</v>
      </c>
    </row>
    <row r="39" spans="1:6" x14ac:dyDescent="0.2">
      <c r="A39" s="38"/>
      <c r="B39" s="39"/>
      <c r="C39" s="60"/>
      <c r="D39" s="60"/>
      <c r="E39" s="40"/>
      <c r="F39" s="41"/>
    </row>
    <row r="40" spans="1:6" x14ac:dyDescent="0.2">
      <c r="A40" s="38"/>
      <c r="B40" s="39"/>
      <c r="C40" s="60"/>
      <c r="D40" s="60"/>
      <c r="E40" s="40"/>
      <c r="F40" s="41"/>
    </row>
    <row r="41" spans="1:6" x14ac:dyDescent="0.2">
      <c r="A41" s="38"/>
      <c r="B41" s="39"/>
      <c r="C41" s="60"/>
      <c r="D41" s="60"/>
      <c r="E41" s="40"/>
      <c r="F41" s="41"/>
    </row>
    <row r="42" spans="1:6" x14ac:dyDescent="0.2">
      <c r="A42" s="29"/>
      <c r="B42" s="33" t="s">
        <v>13</v>
      </c>
      <c r="C42" s="62"/>
      <c r="D42" s="62"/>
      <c r="E42" s="19"/>
      <c r="F42" s="19"/>
    </row>
    <row r="43" spans="1:6" ht="25.5" x14ac:dyDescent="0.2">
      <c r="A43" s="17">
        <v>1</v>
      </c>
      <c r="B43" s="18" t="s">
        <v>51</v>
      </c>
      <c r="C43" s="62">
        <v>19</v>
      </c>
      <c r="D43" s="62" t="s">
        <v>6</v>
      </c>
      <c r="E43" s="37"/>
      <c r="F43" s="20">
        <f>C43*E43</f>
        <v>0</v>
      </c>
    </row>
    <row r="44" spans="1:6" ht="38.25" x14ac:dyDescent="0.2">
      <c r="A44" s="17">
        <v>2</v>
      </c>
      <c r="B44" s="18" t="s">
        <v>35</v>
      </c>
      <c r="C44" s="62">
        <v>18</v>
      </c>
      <c r="D44" s="62" t="s">
        <v>6</v>
      </c>
      <c r="E44" s="37"/>
      <c r="F44" s="20">
        <f>C44*E44</f>
        <v>0</v>
      </c>
    </row>
    <row r="45" spans="1:6" x14ac:dyDescent="0.2">
      <c r="A45" s="17">
        <v>3</v>
      </c>
      <c r="B45" s="18" t="s">
        <v>14</v>
      </c>
      <c r="C45" s="62">
        <v>36</v>
      </c>
      <c r="D45" s="62" t="s">
        <v>6</v>
      </c>
      <c r="E45" s="37"/>
      <c r="F45" s="20">
        <f>C45*E45</f>
        <v>0</v>
      </c>
    </row>
    <row r="46" spans="1:6" x14ac:dyDescent="0.2">
      <c r="A46" s="38"/>
      <c r="B46" s="39"/>
      <c r="C46" s="60"/>
      <c r="D46" s="60"/>
      <c r="E46" s="42" t="s">
        <v>7</v>
      </c>
      <c r="F46" s="41">
        <f>SUM(F43:F45)</f>
        <v>0</v>
      </c>
    </row>
    <row r="47" spans="1:6" x14ac:dyDescent="0.2">
      <c r="A47" s="38"/>
      <c r="B47" s="39"/>
      <c r="C47" s="60"/>
      <c r="D47" s="60"/>
      <c r="E47" s="42"/>
      <c r="F47" s="41"/>
    </row>
    <row r="48" spans="1:6" x14ac:dyDescent="0.2">
      <c r="A48" s="38"/>
      <c r="B48" s="39"/>
      <c r="C48" s="60"/>
      <c r="D48" s="60"/>
      <c r="E48" s="42"/>
      <c r="F48" s="41"/>
    </row>
    <row r="49" spans="1:6" x14ac:dyDescent="0.2">
      <c r="A49" s="38"/>
      <c r="B49" s="39"/>
      <c r="C49" s="60"/>
      <c r="D49" s="60"/>
      <c r="E49" s="42"/>
      <c r="F49" s="41"/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ht="25.5" x14ac:dyDescent="0.2">
      <c r="A59" s="77"/>
      <c r="B59" s="78" t="s">
        <v>36</v>
      </c>
      <c r="C59" s="74"/>
      <c r="D59" s="74"/>
      <c r="E59" s="79"/>
      <c r="F59" s="79"/>
    </row>
    <row r="60" spans="1:6" ht="76.5" x14ac:dyDescent="0.2">
      <c r="A60" s="73">
        <v>1</v>
      </c>
      <c r="B60" s="107" t="s">
        <v>38</v>
      </c>
      <c r="C60" s="74">
        <v>1</v>
      </c>
      <c r="D60" s="74" t="s">
        <v>8</v>
      </c>
      <c r="E60" s="37"/>
      <c r="F60" s="80">
        <f>C60*E60</f>
        <v>0</v>
      </c>
    </row>
    <row r="61" spans="1:6" ht="63.75" x14ac:dyDescent="0.2">
      <c r="A61" s="73">
        <v>2</v>
      </c>
      <c r="B61" s="107" t="s">
        <v>39</v>
      </c>
      <c r="C61" s="74">
        <v>1</v>
      </c>
      <c r="D61" s="74" t="s">
        <v>8</v>
      </c>
      <c r="E61" s="37"/>
      <c r="F61" s="80">
        <f>C61*E61</f>
        <v>0</v>
      </c>
    </row>
    <row r="62" spans="1:6" ht="66.75" customHeight="1" x14ac:dyDescent="0.2">
      <c r="A62" s="73">
        <v>3</v>
      </c>
      <c r="B62" s="107" t="s">
        <v>40</v>
      </c>
      <c r="C62" s="74">
        <v>1</v>
      </c>
      <c r="D62" s="74" t="s">
        <v>8</v>
      </c>
      <c r="E62" s="37"/>
      <c r="F62" s="80">
        <f>C62*E62</f>
        <v>0</v>
      </c>
    </row>
    <row r="63" spans="1:6" ht="130.5" customHeight="1" x14ac:dyDescent="0.2">
      <c r="A63" s="73">
        <v>4</v>
      </c>
      <c r="B63" s="107" t="s">
        <v>41</v>
      </c>
      <c r="C63" s="74">
        <v>1</v>
      </c>
      <c r="D63" s="74" t="s">
        <v>8</v>
      </c>
      <c r="E63" s="37"/>
      <c r="F63" s="80">
        <f>C63*E63</f>
        <v>0</v>
      </c>
    </row>
    <row r="64" spans="1:6" ht="38.25" x14ac:dyDescent="0.2">
      <c r="A64" s="106">
        <v>5</v>
      </c>
      <c r="B64" s="107" t="s">
        <v>42</v>
      </c>
      <c r="C64" s="104">
        <v>18</v>
      </c>
      <c r="D64" s="104" t="s">
        <v>6</v>
      </c>
      <c r="E64" s="108"/>
      <c r="F64" s="80">
        <f>C64*E64</f>
        <v>0</v>
      </c>
    </row>
    <row r="65" spans="1:6" x14ac:dyDescent="0.2">
      <c r="A65" s="83"/>
      <c r="B65" s="84"/>
      <c r="C65" s="85"/>
      <c r="D65" s="85"/>
      <c r="E65" s="86" t="s">
        <v>7</v>
      </c>
      <c r="F65" s="41">
        <f>SUM(F60:F64)</f>
        <v>0</v>
      </c>
    </row>
    <row r="66" spans="1:6" x14ac:dyDescent="0.2">
      <c r="A66" s="75"/>
      <c r="B66" s="81"/>
      <c r="C66" s="76"/>
      <c r="D66" s="76"/>
      <c r="E66" s="82"/>
      <c r="F66" s="82"/>
    </row>
    <row r="67" spans="1:6" x14ac:dyDescent="0.2">
      <c r="A67" s="75"/>
      <c r="B67" s="81"/>
      <c r="C67" s="76"/>
      <c r="D67" s="76"/>
      <c r="E67" s="82"/>
      <c r="F67" s="82"/>
    </row>
    <row r="68" spans="1:6" x14ac:dyDescent="0.2">
      <c r="A68" s="75"/>
      <c r="B68" s="81"/>
      <c r="C68" s="76"/>
      <c r="D68" s="76"/>
      <c r="E68" s="82"/>
      <c r="F68" s="82"/>
    </row>
    <row r="69" spans="1:6" x14ac:dyDescent="0.2">
      <c r="A69" s="75"/>
      <c r="B69" s="81"/>
      <c r="C69" s="76"/>
      <c r="D69" s="76"/>
      <c r="E69" s="82"/>
      <c r="F69" s="82"/>
    </row>
    <row r="70" spans="1:6" x14ac:dyDescent="0.2">
      <c r="A70" s="75"/>
      <c r="B70" s="81"/>
      <c r="C70" s="76"/>
      <c r="D70" s="76"/>
      <c r="E70" s="82"/>
      <c r="F70" s="82"/>
    </row>
    <row r="71" spans="1:6" x14ac:dyDescent="0.2">
      <c r="A71" s="75"/>
      <c r="B71" s="81"/>
      <c r="C71" s="76"/>
      <c r="D71" s="76"/>
      <c r="E71" s="82"/>
      <c r="F71" s="82"/>
    </row>
    <row r="72" spans="1:6" x14ac:dyDescent="0.2">
      <c r="A72" s="75"/>
      <c r="B72" s="81"/>
      <c r="C72" s="76"/>
      <c r="D72" s="76"/>
      <c r="E72" s="82"/>
      <c r="F72" s="82"/>
    </row>
    <row r="73" spans="1:6" x14ac:dyDescent="0.2">
      <c r="A73" s="75"/>
      <c r="B73" s="81"/>
      <c r="C73" s="76"/>
      <c r="D73" s="76"/>
      <c r="E73" s="82"/>
      <c r="F73" s="82"/>
    </row>
    <row r="74" spans="1:6" x14ac:dyDescent="0.2">
      <c r="A74" s="75"/>
      <c r="B74" s="81"/>
      <c r="C74" s="76"/>
      <c r="D74" s="76"/>
      <c r="E74" s="82"/>
      <c r="F74" s="82"/>
    </row>
    <row r="75" spans="1:6" x14ac:dyDescent="0.2">
      <c r="A75" s="75"/>
      <c r="B75" s="81"/>
      <c r="C75" s="76"/>
      <c r="D75" s="76"/>
      <c r="E75" s="82"/>
      <c r="F75" s="82"/>
    </row>
    <row r="76" spans="1:6" x14ac:dyDescent="0.2">
      <c r="A76" s="75"/>
      <c r="B76" s="81"/>
      <c r="C76" s="76"/>
      <c r="D76" s="76"/>
      <c r="E76" s="82"/>
      <c r="F76" s="82"/>
    </row>
    <row r="77" spans="1:6" x14ac:dyDescent="0.2">
      <c r="A77" s="75"/>
      <c r="B77" s="81"/>
      <c r="C77" s="76"/>
      <c r="D77" s="76"/>
      <c r="E77" s="82"/>
      <c r="F77" s="82"/>
    </row>
    <row r="78" spans="1:6" x14ac:dyDescent="0.2">
      <c r="A78" s="75"/>
      <c r="B78" s="81"/>
      <c r="C78" s="76"/>
      <c r="D78" s="76"/>
      <c r="E78" s="82"/>
      <c r="F78" s="82"/>
    </row>
    <row r="79" spans="1:6" x14ac:dyDescent="0.2">
      <c r="A79" s="75"/>
      <c r="B79" s="81"/>
      <c r="C79" s="76"/>
      <c r="D79" s="76"/>
      <c r="E79" s="82"/>
      <c r="F79" s="82"/>
    </row>
    <row r="80" spans="1:6" x14ac:dyDescent="0.2">
      <c r="A80" s="75"/>
      <c r="B80" s="81"/>
      <c r="C80" s="76"/>
      <c r="D80" s="76"/>
      <c r="E80" s="82"/>
      <c r="F80" s="82"/>
    </row>
    <row r="81" spans="1:6" x14ac:dyDescent="0.2">
      <c r="A81" s="75"/>
      <c r="B81" s="81"/>
      <c r="C81" s="76"/>
      <c r="D81" s="76"/>
      <c r="E81" s="82"/>
      <c r="F81" s="82"/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43"/>
      <c r="B90" s="33" t="s">
        <v>15</v>
      </c>
      <c r="C90" s="62"/>
      <c r="D90" s="62"/>
      <c r="E90" s="19"/>
      <c r="F90" s="19"/>
    </row>
    <row r="91" spans="1:6" ht="25.5" x14ac:dyDescent="0.2">
      <c r="A91" s="17">
        <v>1</v>
      </c>
      <c r="B91" s="18" t="s">
        <v>25</v>
      </c>
      <c r="C91" s="62">
        <v>450</v>
      </c>
      <c r="D91" s="62" t="s">
        <v>5</v>
      </c>
      <c r="E91" s="37"/>
      <c r="F91" s="20">
        <f t="shared" ref="F91:F99" si="1">C91*E91</f>
        <v>0</v>
      </c>
    </row>
    <row r="92" spans="1:6" x14ac:dyDescent="0.2">
      <c r="A92" s="17">
        <v>2</v>
      </c>
      <c r="B92" s="18" t="s">
        <v>16</v>
      </c>
      <c r="C92" s="62">
        <v>1</v>
      </c>
      <c r="D92" s="62" t="s">
        <v>8</v>
      </c>
      <c r="E92" s="37"/>
      <c r="F92" s="20">
        <f t="shared" si="1"/>
        <v>0</v>
      </c>
    </row>
    <row r="93" spans="1:6" x14ac:dyDescent="0.2">
      <c r="A93" s="17">
        <v>3</v>
      </c>
      <c r="B93" s="18" t="s">
        <v>17</v>
      </c>
      <c r="C93" s="62">
        <v>1</v>
      </c>
      <c r="D93" s="62" t="s">
        <v>8</v>
      </c>
      <c r="E93" s="37"/>
      <c r="F93" s="20">
        <f t="shared" si="1"/>
        <v>0</v>
      </c>
    </row>
    <row r="94" spans="1:6" ht="25.5" x14ac:dyDescent="0.2">
      <c r="A94" s="17">
        <v>4</v>
      </c>
      <c r="B94" s="18" t="s">
        <v>32</v>
      </c>
      <c r="C94" s="62">
        <v>1</v>
      </c>
      <c r="D94" s="62" t="s">
        <v>8</v>
      </c>
      <c r="E94" s="37"/>
      <c r="F94" s="20">
        <f t="shared" si="1"/>
        <v>0</v>
      </c>
    </row>
    <row r="95" spans="1:6" ht="25.5" x14ac:dyDescent="0.2">
      <c r="A95" s="17">
        <v>5</v>
      </c>
      <c r="B95" s="18" t="s">
        <v>33</v>
      </c>
      <c r="C95" s="62">
        <v>1</v>
      </c>
      <c r="D95" s="62" t="s">
        <v>8</v>
      </c>
      <c r="E95" s="37"/>
      <c r="F95" s="20">
        <f t="shared" si="1"/>
        <v>0</v>
      </c>
    </row>
    <row r="96" spans="1:6" ht="51.75" customHeight="1" x14ac:dyDescent="0.2">
      <c r="A96" s="17">
        <v>6</v>
      </c>
      <c r="B96" s="18" t="s">
        <v>23</v>
      </c>
      <c r="C96" s="62">
        <v>1</v>
      </c>
      <c r="D96" s="62" t="s">
        <v>8</v>
      </c>
      <c r="E96" s="19"/>
      <c r="F96" s="20">
        <f t="shared" si="1"/>
        <v>0</v>
      </c>
    </row>
    <row r="97" spans="1:6" x14ac:dyDescent="0.2">
      <c r="A97" s="17">
        <v>7</v>
      </c>
      <c r="B97" s="18" t="s">
        <v>18</v>
      </c>
      <c r="C97" s="62">
        <v>4</v>
      </c>
      <c r="D97" s="62" t="s">
        <v>26</v>
      </c>
      <c r="E97" s="37"/>
      <c r="F97" s="20">
        <f t="shared" si="1"/>
        <v>0</v>
      </c>
    </row>
    <row r="98" spans="1:6" ht="25.5" x14ac:dyDescent="0.2">
      <c r="A98" s="17">
        <v>8</v>
      </c>
      <c r="B98" s="18" t="s">
        <v>28</v>
      </c>
      <c r="C98" s="62">
        <v>1</v>
      </c>
      <c r="D98" s="62" t="s">
        <v>8</v>
      </c>
      <c r="E98" s="37"/>
      <c r="F98" s="20">
        <f t="shared" si="1"/>
        <v>0</v>
      </c>
    </row>
    <row r="99" spans="1:6" ht="25.5" x14ac:dyDescent="0.2">
      <c r="A99" s="17">
        <v>9</v>
      </c>
      <c r="B99" s="18" t="s">
        <v>29</v>
      </c>
      <c r="C99" s="62">
        <v>1</v>
      </c>
      <c r="D99" s="62" t="s">
        <v>8</v>
      </c>
      <c r="E99" s="37"/>
      <c r="F99" s="20">
        <f t="shared" si="1"/>
        <v>0</v>
      </c>
    </row>
    <row r="100" spans="1:6" ht="25.5" x14ac:dyDescent="0.2">
      <c r="A100" s="17">
        <v>10</v>
      </c>
      <c r="B100" s="18" t="s">
        <v>27</v>
      </c>
      <c r="C100" s="62">
        <v>1</v>
      </c>
      <c r="D100" s="62" t="s">
        <v>8</v>
      </c>
      <c r="E100" s="37"/>
      <c r="F100" s="20">
        <f>C100*E100</f>
        <v>0</v>
      </c>
    </row>
    <row r="101" spans="1:6" x14ac:dyDescent="0.2">
      <c r="A101" s="44"/>
      <c r="B101" s="39"/>
      <c r="C101" s="60"/>
      <c r="D101" s="60"/>
      <c r="E101" s="42" t="s">
        <v>7</v>
      </c>
      <c r="F101" s="41">
        <f>SUM(F91:F100)</f>
        <v>0</v>
      </c>
    </row>
    <row r="102" spans="1:6" x14ac:dyDescent="0.2">
      <c r="A102" s="44"/>
      <c r="B102" s="39"/>
      <c r="C102" s="60"/>
      <c r="D102" s="60"/>
      <c r="E102" s="42"/>
      <c r="F102" s="41"/>
    </row>
    <row r="103" spans="1:6" x14ac:dyDescent="0.2">
      <c r="A103" s="44"/>
      <c r="B103" s="39"/>
      <c r="C103" s="60"/>
      <c r="D103" s="60"/>
      <c r="E103" s="42"/>
      <c r="F103" s="41"/>
    </row>
    <row r="104" spans="1:6" x14ac:dyDescent="0.2">
      <c r="A104" s="44"/>
      <c r="B104" s="39"/>
      <c r="C104" s="60"/>
      <c r="D104" s="60"/>
      <c r="E104" s="42"/>
      <c r="F104" s="41"/>
    </row>
    <row r="105" spans="1:6" ht="15.75" x14ac:dyDescent="0.2">
      <c r="A105" s="44"/>
      <c r="B105" s="45" t="s">
        <v>9</v>
      </c>
      <c r="C105" s="67"/>
      <c r="D105" s="67"/>
      <c r="E105" s="46"/>
      <c r="F105" s="47"/>
    </row>
    <row r="106" spans="1:6" ht="15" x14ac:dyDescent="0.2">
      <c r="A106" s="48"/>
      <c r="B106" s="5" t="s">
        <v>10</v>
      </c>
      <c r="C106" s="60"/>
      <c r="D106" s="60"/>
      <c r="E106" s="42"/>
      <c r="F106" s="32">
        <f>F20</f>
        <v>0</v>
      </c>
    </row>
    <row r="107" spans="1:6" ht="15" x14ac:dyDescent="0.2">
      <c r="A107" s="44"/>
      <c r="B107" s="5" t="s">
        <v>19</v>
      </c>
      <c r="C107" s="60"/>
      <c r="D107" s="60"/>
      <c r="E107" s="42"/>
      <c r="F107" s="32">
        <f>F32</f>
        <v>0</v>
      </c>
    </row>
    <row r="108" spans="1:6" ht="15" x14ac:dyDescent="0.2">
      <c r="A108" s="44"/>
      <c r="B108" s="5" t="s">
        <v>46</v>
      </c>
      <c r="C108" s="60"/>
      <c r="D108" s="60"/>
      <c r="E108" s="42"/>
      <c r="F108" s="32">
        <f>F38</f>
        <v>0</v>
      </c>
    </row>
    <row r="109" spans="1:6" ht="15" x14ac:dyDescent="0.2">
      <c r="A109" s="44"/>
      <c r="B109" s="5" t="s">
        <v>20</v>
      </c>
      <c r="C109" s="60"/>
      <c r="D109" s="60"/>
      <c r="E109" s="42"/>
      <c r="F109" s="32">
        <f>F46</f>
        <v>0</v>
      </c>
    </row>
    <row r="110" spans="1:6" ht="15" x14ac:dyDescent="0.2">
      <c r="A110" s="44"/>
      <c r="B110" s="5" t="s">
        <v>37</v>
      </c>
      <c r="C110" s="60"/>
      <c r="D110" s="60"/>
      <c r="E110" s="42"/>
      <c r="F110" s="32">
        <f>F65</f>
        <v>0</v>
      </c>
    </row>
    <row r="111" spans="1:6" ht="15" x14ac:dyDescent="0.2">
      <c r="A111" s="44"/>
      <c r="B111" s="49" t="s">
        <v>21</v>
      </c>
      <c r="C111" s="67"/>
      <c r="D111" s="67"/>
      <c r="E111" s="46"/>
      <c r="F111" s="47">
        <f>F101</f>
        <v>0</v>
      </c>
    </row>
    <row r="112" spans="1:6" ht="15" x14ac:dyDescent="0.2">
      <c r="A112" s="44"/>
      <c r="B112" s="5"/>
      <c r="C112" s="71" t="s">
        <v>11</v>
      </c>
      <c r="D112" s="71"/>
      <c r="E112" s="42"/>
      <c r="F112" s="41">
        <f>SUM(F106:F111)</f>
        <v>0</v>
      </c>
    </row>
    <row r="113" spans="1:10" x14ac:dyDescent="0.2">
      <c r="A113" s="44"/>
      <c r="B113" s="39"/>
      <c r="C113" s="60"/>
      <c r="D113" s="60"/>
      <c r="E113" s="42"/>
      <c r="F113" s="42"/>
    </row>
    <row r="114" spans="1:10" ht="15" x14ac:dyDescent="0.2">
      <c r="A114" s="4"/>
      <c r="B114" s="39"/>
      <c r="C114" s="72" t="s">
        <v>30</v>
      </c>
      <c r="D114" s="68"/>
      <c r="E114" s="50"/>
      <c r="F114" s="47">
        <f>ROUND(F112*22%,2)</f>
        <v>0</v>
      </c>
    </row>
    <row r="115" spans="1:10" ht="15" x14ac:dyDescent="0.2">
      <c r="A115" s="4"/>
      <c r="B115" s="39"/>
      <c r="C115" s="71" t="s">
        <v>31</v>
      </c>
      <c r="D115" s="70"/>
      <c r="E115" s="51"/>
      <c r="F115" s="41">
        <f>F112+F114</f>
        <v>0</v>
      </c>
    </row>
    <row r="116" spans="1:10" x14ac:dyDescent="0.2">
      <c r="B116" s="55"/>
    </row>
    <row r="118" spans="1:10" ht="13.5" customHeight="1" x14ac:dyDescent="0.2">
      <c r="B118" s="55"/>
    </row>
    <row r="119" spans="1:10" ht="15" customHeight="1" x14ac:dyDescent="0.2"/>
    <row r="120" spans="1:10" ht="15" customHeight="1" x14ac:dyDescent="0.2"/>
    <row r="121" spans="1:10" s="52" customFormat="1" ht="12.75" customHeight="1" x14ac:dyDescent="0.2">
      <c r="C121" s="69"/>
      <c r="D121" s="69"/>
      <c r="E121" s="53"/>
      <c r="F121" s="53"/>
      <c r="G121"/>
      <c r="H121"/>
      <c r="I121"/>
      <c r="J121"/>
    </row>
    <row r="122" spans="1:10" s="52" customFormat="1" ht="30.75" customHeight="1" x14ac:dyDescent="0.2">
      <c r="C122" s="69"/>
      <c r="D122" s="69"/>
      <c r="E122" s="53"/>
      <c r="F122" s="53"/>
      <c r="G122"/>
      <c r="H122"/>
      <c r="I122"/>
      <c r="J122"/>
    </row>
    <row r="123" spans="1:10" s="52" customFormat="1" ht="15" customHeight="1" x14ac:dyDescent="0.2">
      <c r="C123" s="69"/>
      <c r="D123" s="69"/>
      <c r="E123" s="53"/>
      <c r="F123" s="53"/>
      <c r="G123"/>
      <c r="H123"/>
      <c r="I123"/>
      <c r="J123"/>
    </row>
    <row r="124" spans="1:10" s="52" customFormat="1" ht="15" customHeight="1" x14ac:dyDescent="0.2">
      <c r="C124" s="69"/>
      <c r="D124" s="69"/>
      <c r="E124" s="53"/>
      <c r="F124" s="53"/>
      <c r="G124"/>
      <c r="H124"/>
      <c r="I124"/>
      <c r="J124"/>
    </row>
    <row r="125" spans="1:10" s="52" customFormat="1" ht="51.75" customHeight="1" x14ac:dyDescent="0.2">
      <c r="C125" s="69"/>
      <c r="D125" s="69"/>
      <c r="E125" s="53"/>
      <c r="F125" s="53"/>
      <c r="G125"/>
      <c r="H125"/>
      <c r="I125"/>
      <c r="J125"/>
    </row>
    <row r="126" spans="1:10" s="52" customFormat="1" ht="75.75" customHeight="1" x14ac:dyDescent="0.2">
      <c r="C126" s="69"/>
      <c r="D126" s="69"/>
      <c r="E126" s="53"/>
      <c r="F126" s="53"/>
      <c r="G126"/>
      <c r="H126"/>
      <c r="I126"/>
      <c r="J126"/>
    </row>
    <row r="127" spans="1:10" s="52" customFormat="1" ht="15" customHeight="1" x14ac:dyDescent="0.2">
      <c r="C127" s="69"/>
      <c r="D127" s="69"/>
      <c r="E127" s="53"/>
      <c r="F127" s="53"/>
      <c r="G127"/>
      <c r="H127"/>
      <c r="I127"/>
      <c r="J127"/>
    </row>
    <row r="128" spans="1:10" s="52" customFormat="1" ht="53.25" customHeight="1" x14ac:dyDescent="0.2">
      <c r="C128" s="69"/>
      <c r="D128" s="69"/>
      <c r="E128" s="53"/>
      <c r="F128" s="53"/>
      <c r="G128"/>
      <c r="H128"/>
      <c r="I128"/>
      <c r="J128"/>
    </row>
    <row r="129" spans="1:10" s="52" customFormat="1" ht="25.5" customHeight="1" x14ac:dyDescent="0.2">
      <c r="C129" s="69"/>
      <c r="D129" s="69"/>
      <c r="E129" s="53"/>
      <c r="F129" s="53"/>
      <c r="G129"/>
      <c r="H129"/>
      <c r="I129"/>
      <c r="J129"/>
    </row>
    <row r="130" spans="1:10" s="52" customFormat="1" ht="14.25" customHeight="1" x14ac:dyDescent="0.2">
      <c r="C130" s="69"/>
      <c r="D130" s="69"/>
      <c r="E130" s="53"/>
      <c r="F130" s="53"/>
      <c r="G130"/>
      <c r="H130"/>
      <c r="I130"/>
      <c r="J130"/>
    </row>
    <row r="131" spans="1:10" s="52" customFormat="1" ht="14.25" customHeight="1" x14ac:dyDescent="0.2">
      <c r="C131" s="69"/>
      <c r="D131" s="69"/>
      <c r="E131" s="53"/>
      <c r="F131" s="53"/>
      <c r="G131"/>
      <c r="H131"/>
      <c r="I131"/>
      <c r="J131"/>
    </row>
    <row r="132" spans="1:10" s="52" customFormat="1" ht="14.25" customHeight="1" x14ac:dyDescent="0.2">
      <c r="C132" s="69"/>
      <c r="D132" s="69"/>
      <c r="E132" s="53"/>
      <c r="F132" s="53"/>
      <c r="G132"/>
      <c r="H132"/>
      <c r="I132"/>
      <c r="J132"/>
    </row>
    <row r="133" spans="1:10" s="52" customFormat="1" ht="14.25" customHeight="1" x14ac:dyDescent="0.2">
      <c r="C133" s="69"/>
      <c r="D133" s="69"/>
      <c r="E133" s="53"/>
      <c r="F133" s="53"/>
      <c r="G133"/>
      <c r="H133"/>
      <c r="I133"/>
      <c r="J133"/>
    </row>
    <row r="134" spans="1:10" s="52" customFormat="1" ht="14.25" customHeight="1" x14ac:dyDescent="0.2">
      <c r="C134" s="69"/>
      <c r="D134" s="69"/>
      <c r="E134" s="53"/>
      <c r="F134" s="53"/>
      <c r="G134"/>
      <c r="H134"/>
      <c r="I134"/>
      <c r="J134"/>
    </row>
    <row r="135" spans="1:10" s="52" customFormat="1" ht="25.5" customHeight="1" x14ac:dyDescent="0.2">
      <c r="C135" s="69"/>
      <c r="D135" s="69"/>
      <c r="E135" s="53"/>
      <c r="F135" s="53"/>
      <c r="G135"/>
      <c r="H135"/>
      <c r="I135"/>
      <c r="J135"/>
    </row>
    <row r="137" spans="1:10" s="3" customFormat="1" ht="12" customHeight="1" x14ac:dyDescent="0.2">
      <c r="A137" s="52"/>
      <c r="B137" s="52"/>
      <c r="C137" s="69"/>
      <c r="D137" s="69"/>
      <c r="E137" s="53"/>
      <c r="F137" s="53"/>
    </row>
    <row r="138" spans="1:10" s="3" customFormat="1" ht="12" customHeight="1" x14ac:dyDescent="0.2">
      <c r="A138" s="52"/>
      <c r="B138" s="52"/>
      <c r="C138" s="69"/>
      <c r="D138" s="69"/>
      <c r="E138" s="53"/>
      <c r="F138" s="53"/>
    </row>
    <row r="139" spans="1:10" s="3" customFormat="1" ht="12" customHeight="1" x14ac:dyDescent="0.2">
      <c r="A139" s="52"/>
      <c r="B139" s="52"/>
      <c r="C139" s="69"/>
      <c r="D139" s="69"/>
      <c r="E139" s="53"/>
      <c r="F139" s="53"/>
    </row>
    <row r="140" spans="1:10" s="3" customFormat="1" x14ac:dyDescent="0.2">
      <c r="A140" s="52"/>
      <c r="B140" s="52"/>
      <c r="C140" s="69"/>
      <c r="D140" s="69"/>
      <c r="E140" s="53"/>
      <c r="F140" s="53"/>
    </row>
    <row r="141" spans="1:10" s="3" customFormat="1" ht="13.5" customHeight="1" x14ac:dyDescent="0.2">
      <c r="A141" s="52"/>
      <c r="B141" s="52"/>
      <c r="C141" s="69"/>
      <c r="D141" s="69"/>
      <c r="E141" s="53"/>
      <c r="F141" s="53"/>
    </row>
    <row r="142" spans="1:10" s="3" customFormat="1" x14ac:dyDescent="0.2">
      <c r="A142" s="52"/>
      <c r="B142" s="52"/>
      <c r="C142" s="69"/>
      <c r="D142" s="69"/>
      <c r="E142" s="53"/>
      <c r="F142" s="53"/>
    </row>
    <row r="143" spans="1:10" s="3" customFormat="1" x14ac:dyDescent="0.2">
      <c r="A143" s="52"/>
      <c r="B143" s="52"/>
      <c r="C143" s="69"/>
      <c r="D143" s="69"/>
      <c r="E143" s="53"/>
      <c r="F143" s="53"/>
    </row>
    <row r="144" spans="1:10" s="3" customFormat="1" x14ac:dyDescent="0.2">
      <c r="A144" s="52"/>
      <c r="B144" s="52"/>
      <c r="C144" s="69"/>
      <c r="D144" s="69"/>
      <c r="E144" s="53"/>
      <c r="F144" s="53"/>
    </row>
    <row r="145" spans="1:6" s="3" customFormat="1" x14ac:dyDescent="0.2">
      <c r="A145" s="52"/>
      <c r="B145" s="52"/>
      <c r="C145" s="69"/>
      <c r="D145" s="69"/>
      <c r="E145" s="53"/>
      <c r="F145" s="53"/>
    </row>
    <row r="146" spans="1:6" s="3" customFormat="1" x14ac:dyDescent="0.2">
      <c r="A146" s="52"/>
      <c r="B146" s="52"/>
      <c r="C146" s="69"/>
      <c r="D146" s="69"/>
      <c r="E146" s="53"/>
      <c r="F146" s="53"/>
    </row>
    <row r="147" spans="1:6" s="3" customFormat="1" x14ac:dyDescent="0.2">
      <c r="A147" s="52"/>
      <c r="B147" s="52"/>
      <c r="C147" s="69"/>
      <c r="D147" s="69"/>
      <c r="E147" s="53"/>
      <c r="F147" s="53"/>
    </row>
    <row r="148" spans="1:6" s="3" customFormat="1" ht="15.75" customHeight="1" x14ac:dyDescent="0.2">
      <c r="A148" s="52"/>
      <c r="B148" s="52"/>
      <c r="C148" s="69"/>
      <c r="D148" s="69"/>
      <c r="E148" s="53"/>
      <c r="F148" s="53"/>
    </row>
    <row r="149" spans="1:6" s="3" customFormat="1" ht="26.25" hidden="1" customHeight="1" x14ac:dyDescent="0.2">
      <c r="A149" s="52"/>
      <c r="B149" s="52"/>
      <c r="C149" s="69"/>
      <c r="D149" s="69"/>
      <c r="E149" s="53"/>
      <c r="F149" s="53"/>
    </row>
    <row r="150" spans="1:6" s="3" customFormat="1" ht="46.5" hidden="1" customHeight="1" x14ac:dyDescent="0.2">
      <c r="A150" s="52"/>
      <c r="B150" s="52"/>
      <c r="C150" s="69"/>
      <c r="D150" s="69"/>
      <c r="E150" s="53"/>
      <c r="F150" s="53"/>
    </row>
    <row r="151" spans="1:6" s="3" customFormat="1" ht="46.5" customHeight="1" x14ac:dyDescent="0.2">
      <c r="A151" s="52"/>
      <c r="B151" s="52"/>
      <c r="C151" s="69"/>
      <c r="D151" s="69"/>
      <c r="E151" s="53"/>
      <c r="F151" s="53"/>
    </row>
    <row r="152" spans="1:6" s="3" customFormat="1" ht="46.5" customHeight="1" x14ac:dyDescent="0.2">
      <c r="A152" s="52"/>
      <c r="B152" s="52"/>
      <c r="C152" s="69"/>
      <c r="D152" s="69"/>
      <c r="E152" s="53"/>
      <c r="F152" s="53"/>
    </row>
    <row r="153" spans="1:6" s="3" customFormat="1" ht="31.5" customHeight="1" x14ac:dyDescent="0.2">
      <c r="A153" s="52"/>
      <c r="B153" s="52"/>
      <c r="C153" s="69"/>
      <c r="D153" s="69"/>
      <c r="E153" s="53"/>
      <c r="F153" s="53"/>
    </row>
    <row r="154" spans="1:6" s="3" customFormat="1" ht="18.75" customHeight="1" x14ac:dyDescent="0.2">
      <c r="A154" s="52"/>
      <c r="B154" s="52"/>
      <c r="C154" s="69"/>
      <c r="D154" s="69"/>
      <c r="E154" s="53"/>
      <c r="F154" s="53"/>
    </row>
    <row r="155" spans="1:6" s="3" customFormat="1" ht="26.25" customHeight="1" x14ac:dyDescent="0.2">
      <c r="A155" s="52"/>
      <c r="B155" s="52"/>
      <c r="C155" s="69"/>
      <c r="D155" s="69"/>
      <c r="E155" s="53"/>
      <c r="F155" s="53"/>
    </row>
    <row r="156" spans="1:6" s="3" customFormat="1" ht="25.5" customHeight="1" x14ac:dyDescent="0.2">
      <c r="A156" s="52"/>
      <c r="B156" s="52"/>
      <c r="C156" s="69"/>
      <c r="D156" s="69"/>
      <c r="E156" s="53"/>
      <c r="F156" s="53"/>
    </row>
    <row r="157" spans="1:6" s="1" customFormat="1" ht="14.25" customHeight="1" x14ac:dyDescent="0.2">
      <c r="A157" s="52"/>
      <c r="B157" s="52"/>
      <c r="C157" s="69"/>
      <c r="D157" s="69"/>
      <c r="E157" s="53"/>
      <c r="F157" s="53"/>
    </row>
    <row r="158" spans="1:6" s="1" customFormat="1" ht="37.5" customHeight="1" x14ac:dyDescent="0.2">
      <c r="A158" s="52"/>
      <c r="B158" s="52"/>
      <c r="C158" s="69"/>
      <c r="D158" s="69"/>
      <c r="E158" s="53"/>
      <c r="F158" s="53"/>
    </row>
    <row r="159" spans="1:6" s="1" customFormat="1" x14ac:dyDescent="0.2">
      <c r="A159" s="52"/>
      <c r="B159" s="52"/>
      <c r="C159" s="69"/>
      <c r="D159" s="69"/>
      <c r="E159" s="53"/>
      <c r="F159" s="53"/>
    </row>
    <row r="160" spans="1:6" s="1" customFormat="1" x14ac:dyDescent="0.2">
      <c r="A160" s="52"/>
      <c r="B160" s="52"/>
      <c r="C160" s="69"/>
      <c r="D160" s="69"/>
      <c r="E160" s="53"/>
      <c r="F160" s="53"/>
    </row>
    <row r="161" spans="1:6" s="1" customFormat="1" x14ac:dyDescent="0.2">
      <c r="A161" s="52"/>
      <c r="B161" s="52"/>
      <c r="C161" s="69"/>
      <c r="D161" s="69"/>
      <c r="E161" s="53"/>
      <c r="F161" s="53"/>
    </row>
    <row r="162" spans="1:6" s="1" customFormat="1" x14ac:dyDescent="0.2">
      <c r="A162" s="52"/>
      <c r="B162" s="52"/>
      <c r="C162" s="69"/>
      <c r="D162" s="69"/>
      <c r="E162" s="53"/>
      <c r="F162" s="53"/>
    </row>
    <row r="163" spans="1:6" s="1" customFormat="1" ht="25.5" customHeigh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x14ac:dyDescent="0.2">
      <c r="A166" s="52"/>
      <c r="B166" s="52"/>
      <c r="C166" s="69"/>
      <c r="D166" s="69"/>
      <c r="E166" s="53"/>
      <c r="F166" s="53"/>
    </row>
    <row r="167" spans="1:6" s="3" customFormat="1" x14ac:dyDescent="0.2">
      <c r="A167" s="52"/>
      <c r="B167" s="52"/>
      <c r="C167" s="69"/>
      <c r="D167" s="69"/>
      <c r="E167" s="53"/>
      <c r="F167" s="53"/>
    </row>
    <row r="168" spans="1:6" s="3" customFormat="1" x14ac:dyDescent="0.2">
      <c r="A168" s="52"/>
      <c r="B168" s="52"/>
      <c r="C168" s="69"/>
      <c r="D168" s="69"/>
      <c r="E168" s="53"/>
      <c r="F168" s="53"/>
    </row>
    <row r="169" spans="1:6" s="3" customFormat="1" x14ac:dyDescent="0.2">
      <c r="A169" s="52"/>
      <c r="B169" s="52"/>
      <c r="C169" s="69"/>
      <c r="D169" s="69"/>
      <c r="E169" s="53"/>
      <c r="F169" s="53"/>
    </row>
    <row r="170" spans="1:6" s="3" customFormat="1" x14ac:dyDescent="0.2">
      <c r="A170" s="52"/>
      <c r="B170" s="52"/>
      <c r="C170" s="69"/>
      <c r="D170" s="69"/>
      <c r="E170" s="53"/>
      <c r="F170" s="53"/>
    </row>
    <row r="171" spans="1:6" s="3" customFormat="1" x14ac:dyDescent="0.2">
      <c r="A171" s="52"/>
      <c r="B171" s="52"/>
      <c r="C171" s="69"/>
      <c r="D171" s="69"/>
      <c r="E171" s="53"/>
      <c r="F171" s="53"/>
    </row>
    <row r="172" spans="1:6" s="3" customFormat="1" x14ac:dyDescent="0.2">
      <c r="A172" s="52"/>
      <c r="B172" s="52"/>
      <c r="C172" s="69"/>
      <c r="D172" s="69"/>
      <c r="E172" s="53"/>
      <c r="F172" s="53"/>
    </row>
    <row r="173" spans="1:6" s="3" customFormat="1" x14ac:dyDescent="0.2">
      <c r="A173" s="52"/>
      <c r="B173" s="52"/>
      <c r="C173" s="69"/>
      <c r="D173" s="69"/>
      <c r="E173" s="53"/>
      <c r="F173" s="53"/>
    </row>
    <row r="174" spans="1:6" s="3" customFormat="1" x14ac:dyDescent="0.2">
      <c r="A174" s="52"/>
      <c r="B174" s="52"/>
      <c r="C174" s="69"/>
      <c r="D174" s="69"/>
      <c r="E174" s="53"/>
      <c r="F174" s="53"/>
    </row>
    <row r="175" spans="1:6" s="3" customFormat="1" x14ac:dyDescent="0.2">
      <c r="A175" s="52"/>
      <c r="B175" s="52"/>
      <c r="C175" s="69"/>
      <c r="D175" s="69"/>
      <c r="E175" s="53"/>
      <c r="F175" s="53"/>
    </row>
    <row r="176" spans="1:6" s="3" customFormat="1" x14ac:dyDescent="0.2">
      <c r="A176" s="52"/>
      <c r="B176" s="52"/>
      <c r="C176" s="69"/>
      <c r="D176" s="69"/>
      <c r="E176" s="53"/>
      <c r="F176" s="53"/>
    </row>
    <row r="177" spans="1:6" s="3" customFormat="1" x14ac:dyDescent="0.2">
      <c r="A177" s="52"/>
      <c r="B177" s="52"/>
      <c r="C177" s="69"/>
      <c r="D177" s="69"/>
      <c r="E177" s="53"/>
      <c r="F177" s="53"/>
    </row>
    <row r="178" spans="1:6" s="3" customForma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202" spans="3:10" s="52" customFormat="1" ht="64.5" customHeight="1" x14ac:dyDescent="0.2">
      <c r="C202" s="69"/>
      <c r="D202" s="69"/>
      <c r="E202" s="53"/>
      <c r="F202" s="53"/>
      <c r="G202"/>
      <c r="H202"/>
      <c r="I202"/>
      <c r="J202"/>
    </row>
    <row r="232" spans="3:10" s="52" customFormat="1" ht="13.5" customHeight="1" x14ac:dyDescent="0.2">
      <c r="C232" s="69"/>
      <c r="D232" s="69"/>
      <c r="E232" s="53"/>
      <c r="F232" s="53"/>
      <c r="G232"/>
      <c r="H232"/>
      <c r="I232"/>
      <c r="J232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22</vt:i4>
      </vt:variant>
    </vt:vector>
  </HeadingPairs>
  <TitlesOfParts>
    <vt:vector size="34" baseType="lpstr">
      <vt:lpstr>Rekapitulacija</vt:lpstr>
      <vt:lpstr>SP. GAMELJNE</vt:lpstr>
      <vt:lpstr>SP. GAMELJNE, ODCEP 1</vt:lpstr>
      <vt:lpstr>SP. GAMELJNE, ODCEP 2</vt:lpstr>
      <vt:lpstr>SRE. GAMELJNE, GLAVNA CESTA</vt:lpstr>
      <vt:lpstr>SRE. GAMELJNE, NA RAŠICO</vt:lpstr>
      <vt:lpstr>SRE. GAMELJNE ODCEP 1</vt:lpstr>
      <vt:lpstr>SRE. GAMELJNE ODCEP 2</vt:lpstr>
      <vt:lpstr>SRE. GAMELJNE, ODCEP 3</vt:lpstr>
      <vt:lpstr>SRE. GAMELJNE, ODCEP 4</vt:lpstr>
      <vt:lpstr>SRE. GAMELJNE, ODCEP 5</vt:lpstr>
      <vt:lpstr>ZGO. GAMELJNE, ODCEP 1</vt:lpstr>
      <vt:lpstr>'SP. GAMELJNE'!Področje_tiskanja</vt:lpstr>
      <vt:lpstr>'SP. GAMELJNE, ODCEP 1'!Področje_tiskanja</vt:lpstr>
      <vt:lpstr>'SP. GAMELJNE, ODCEP 2'!Področje_tiskanja</vt:lpstr>
      <vt:lpstr>'SRE. GAMELJNE ODCEP 1'!Področje_tiskanja</vt:lpstr>
      <vt:lpstr>'SRE. GAMELJNE ODCEP 2'!Področje_tiskanja</vt:lpstr>
      <vt:lpstr>'SRE. GAMELJNE, GLAVNA CESTA'!Področje_tiskanja</vt:lpstr>
      <vt:lpstr>'SRE. GAMELJNE, NA RAŠICO'!Področje_tiskanja</vt:lpstr>
      <vt:lpstr>'SRE. GAMELJNE, ODCEP 3'!Področje_tiskanja</vt:lpstr>
      <vt:lpstr>'SRE. GAMELJNE, ODCEP 4'!Področje_tiskanja</vt:lpstr>
      <vt:lpstr>'SRE. GAMELJNE, ODCEP 5'!Področje_tiskanja</vt:lpstr>
      <vt:lpstr>'ZGO. GAMELJNE, ODCEP 1'!Področje_tiskanja</vt:lpstr>
      <vt:lpstr>'SP. GAMELJNE'!Tiskanje_naslovov</vt:lpstr>
      <vt:lpstr>'SP. GAMELJNE, ODCEP 1'!Tiskanje_naslovov</vt:lpstr>
      <vt:lpstr>'SP. GAMELJNE, ODCEP 2'!Tiskanje_naslovov</vt:lpstr>
      <vt:lpstr>'SRE. GAMELJNE ODCEP 1'!Tiskanje_naslovov</vt:lpstr>
      <vt:lpstr>'SRE. GAMELJNE ODCEP 2'!Tiskanje_naslovov</vt:lpstr>
      <vt:lpstr>'SRE. GAMELJNE, GLAVNA CESTA'!Tiskanje_naslovov</vt:lpstr>
      <vt:lpstr>'SRE. GAMELJNE, NA RAŠICO'!Tiskanje_naslovov</vt:lpstr>
      <vt:lpstr>'SRE. GAMELJNE, ODCEP 3'!Tiskanje_naslovov</vt:lpstr>
      <vt:lpstr>'SRE. GAMELJNE, ODCEP 4'!Tiskanje_naslovov</vt:lpstr>
      <vt:lpstr>'SRE. GAMELJNE, ODCEP 5'!Tiskanje_naslovov</vt:lpstr>
      <vt:lpstr>'ZGO. GAMELJNE, ODCEP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Žagar</dc:creator>
  <cp:lastModifiedBy>Petra</cp:lastModifiedBy>
  <cp:lastPrinted>2021-12-24T09:01:25Z</cp:lastPrinted>
  <dcterms:created xsi:type="dcterms:W3CDTF">1997-10-29T08:50:25Z</dcterms:created>
  <dcterms:modified xsi:type="dcterms:W3CDTF">2022-06-27T07:05:34Z</dcterms:modified>
</cp:coreProperties>
</file>